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辅导员\15-奖学金\"/>
    </mc:Choice>
  </mc:AlternateContent>
  <xr:revisionPtr revIDLastSave="0" documentId="13_ncr:1_{6845D140-64F7-4AD3-BCB7-4B34C43A17F7}" xr6:coauthVersionLast="47" xr6:coauthVersionMax="47" xr10:uidLastSave="{00000000-0000-0000-0000-000000000000}"/>
  <bookViews>
    <workbookView xWindow="14460" yWindow="24" windowWidth="15828" windowHeight="16572" activeTab="5" xr2:uid="{00000000-000D-0000-FFFF-FFFF00000000}"/>
  </bookViews>
  <sheets>
    <sheet name="电气25级" sheetId="5" r:id="rId1"/>
    <sheet name="通信25级" sheetId="4" r:id="rId2"/>
    <sheet name="医工2025级" sheetId="9" r:id="rId3"/>
    <sheet name="自动25级" sheetId="8" r:id="rId4"/>
    <sheet name="智科25级" sheetId="6" r:id="rId5"/>
    <sheet name="智无25级" sheetId="7" r:id="rId6"/>
  </sheets>
  <definedNames>
    <definedName name="_xlnm._FilterDatabase" localSheetId="0" hidden="1">电气25级!$A$1:$S$40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" i="7" l="1"/>
  <c r="N4" i="6"/>
  <c r="N4" i="8"/>
  <c r="N4" i="9"/>
  <c r="N4" i="4"/>
  <c r="N4" i="5"/>
  <c r="Q2" i="7"/>
  <c r="P2" i="7"/>
  <c r="O2" i="7"/>
  <c r="Q2" i="6"/>
  <c r="P2" i="6"/>
  <c r="O2" i="6"/>
  <c r="Q2" i="8"/>
  <c r="P2" i="8"/>
  <c r="O2" i="8"/>
  <c r="Q2" i="9"/>
  <c r="P2" i="9"/>
  <c r="O2" i="9"/>
  <c r="Q2" i="4"/>
  <c r="P2" i="4"/>
  <c r="O2" i="4"/>
  <c r="Q2" i="5"/>
  <c r="P2" i="5"/>
  <c r="O2" i="5"/>
  <c r="H36" i="5"/>
  <c r="H34" i="5"/>
  <c r="H33" i="5"/>
  <c r="H24" i="5"/>
  <c r="H18" i="5"/>
  <c r="H16" i="5"/>
  <c r="H12" i="5"/>
  <c r="H25" i="5"/>
  <c r="H11" i="5"/>
  <c r="H35" i="5"/>
  <c r="H8" i="5"/>
  <c r="H6" i="5"/>
  <c r="H5" i="5"/>
  <c r="H4" i="5"/>
  <c r="H2" i="5"/>
</calcChain>
</file>

<file path=xl/sharedStrings.xml><?xml version="1.0" encoding="utf-8"?>
<sst xmlns="http://schemas.openxmlformats.org/spreadsheetml/2006/main" count="702" uniqueCount="307">
  <si>
    <t>班级</t>
  </si>
  <si>
    <t>学号</t>
  </si>
  <si>
    <t>姓名</t>
  </si>
  <si>
    <t>M2</t>
  </si>
  <si>
    <t>D1</t>
  </si>
  <si>
    <t>D2</t>
  </si>
  <si>
    <t>D3</t>
  </si>
  <si>
    <t>测评总分</t>
  </si>
  <si>
    <t>通信251</t>
  </si>
  <si>
    <t>黄诗涵</t>
  </si>
  <si>
    <t>通信252</t>
  </si>
  <si>
    <t>25331030231</t>
  </si>
  <si>
    <t>袁思怡</t>
  </si>
  <si>
    <t>张湘怡</t>
  </si>
  <si>
    <t>李可晴</t>
  </si>
  <si>
    <t>阿说木乃</t>
  </si>
  <si>
    <t>安子真</t>
  </si>
  <si>
    <t>周涵</t>
  </si>
  <si>
    <t>吴曼妮</t>
  </si>
  <si>
    <t>25331030230</t>
  </si>
  <si>
    <t>肖思钎</t>
  </si>
  <si>
    <t>薛博雅</t>
  </si>
  <si>
    <t>陈梅</t>
  </si>
  <si>
    <t>吴自力</t>
  </si>
  <si>
    <t>张静</t>
  </si>
  <si>
    <t>25331030233</t>
  </si>
  <si>
    <t>张馨妍</t>
  </si>
  <si>
    <t>25331030228</t>
  </si>
  <si>
    <t>龙影</t>
  </si>
  <si>
    <t>余政国</t>
  </si>
  <si>
    <t>25331030223</t>
  </si>
  <si>
    <t>陈雪莲</t>
  </si>
  <si>
    <t>25331030201</t>
  </si>
  <si>
    <t>陈世杰</t>
  </si>
  <si>
    <t>25331030225</t>
  </si>
  <si>
    <t>黄薇</t>
  </si>
  <si>
    <t>16.7</t>
    <phoneticPr fontId="3" type="noConversion"/>
  </si>
  <si>
    <t>25331030203</t>
  </si>
  <si>
    <t>胡代伟</t>
  </si>
  <si>
    <t>25331030216</t>
  </si>
  <si>
    <t>于帅博</t>
  </si>
  <si>
    <t>电气251</t>
  </si>
  <si>
    <t>25331020135</t>
  </si>
  <si>
    <t>李雨琪</t>
  </si>
  <si>
    <t>25331020137</t>
  </si>
  <si>
    <t>王雨驰</t>
  </si>
  <si>
    <t>电气252</t>
  </si>
  <si>
    <t>田剑</t>
  </si>
  <si>
    <t>杨永搏</t>
  </si>
  <si>
    <t>张博</t>
  </si>
  <si>
    <t>25331020125</t>
  </si>
  <si>
    <t>杨凯</t>
  </si>
  <si>
    <t>刘雅茜</t>
  </si>
  <si>
    <t>周纯</t>
  </si>
  <si>
    <t>电气253</t>
  </si>
  <si>
    <t>廖逸轩</t>
  </si>
  <si>
    <t>25331020134</t>
  </si>
  <si>
    <t>郝明媚</t>
  </si>
  <si>
    <t>杨子怡</t>
  </si>
  <si>
    <t>25331020128</t>
  </si>
  <si>
    <t>袁超</t>
  </si>
  <si>
    <t>戴建耕</t>
  </si>
  <si>
    <t>25331020140</t>
  </si>
  <si>
    <t>张雨欣</t>
  </si>
  <si>
    <t>谢静倪</t>
  </si>
  <si>
    <t>钟海涛</t>
  </si>
  <si>
    <t>尹相清</t>
  </si>
  <si>
    <t>25331020136</t>
  </si>
  <si>
    <t>马昕玥</t>
  </si>
  <si>
    <t>杨运涛</t>
  </si>
  <si>
    <t>25331020108</t>
  </si>
  <si>
    <t>蒋有盛</t>
  </si>
  <si>
    <t>刘俊濠</t>
  </si>
  <si>
    <t>潘朝圳</t>
  </si>
  <si>
    <t>25331020118</t>
  </si>
  <si>
    <t>宋坤</t>
  </si>
  <si>
    <t>25331020138</t>
  </si>
  <si>
    <t>杨淑婷</t>
  </si>
  <si>
    <t>李天成</t>
  </si>
  <si>
    <t>范祥勇</t>
  </si>
  <si>
    <t>25331020107</t>
  </si>
  <si>
    <t>胡磊</t>
  </si>
  <si>
    <t>喻宏喜</t>
  </si>
  <si>
    <t>陈玲祥</t>
  </si>
  <si>
    <t>孙阳</t>
  </si>
  <si>
    <t>张高林</t>
  </si>
  <si>
    <t>25331020120</t>
  </si>
  <si>
    <t>唐杨捷</t>
  </si>
  <si>
    <t>黄兴成</t>
  </si>
  <si>
    <t>黄建伟</t>
  </si>
  <si>
    <t>叶升友</t>
  </si>
  <si>
    <t>周航宇</t>
  </si>
  <si>
    <t>张宇翔</t>
  </si>
  <si>
    <t>25331020114</t>
  </si>
  <si>
    <t>刘阳</t>
  </si>
  <si>
    <t>李俊松</t>
  </si>
  <si>
    <t>智科252</t>
  </si>
  <si>
    <t>阳蜀慧</t>
  </si>
  <si>
    <t>25331050221</t>
  </si>
  <si>
    <t>黄思雨</t>
  </si>
  <si>
    <t>25331050212</t>
  </si>
  <si>
    <t>文能强</t>
  </si>
  <si>
    <t>智科251</t>
  </si>
  <si>
    <t>许艳梅</t>
  </si>
  <si>
    <t>25331050209</t>
  </si>
  <si>
    <t>涂屹轩</t>
  </si>
  <si>
    <t>李雪</t>
  </si>
  <si>
    <t>李萌</t>
  </si>
  <si>
    <t>25331050222</t>
  </si>
  <si>
    <t>柯静怡</t>
  </si>
  <si>
    <t>王佳欣</t>
  </si>
  <si>
    <t>25331050229</t>
  </si>
  <si>
    <t>朱红颖</t>
  </si>
  <si>
    <t>2533105006</t>
  </si>
  <si>
    <t>饶隆椿</t>
  </si>
  <si>
    <t>25331050204</t>
  </si>
  <si>
    <t>李宗恒</t>
  </si>
  <si>
    <t>25331050226</t>
  </si>
  <si>
    <t>徐路瑶</t>
  </si>
  <si>
    <t>25331050203</t>
  </si>
  <si>
    <t>李璐</t>
  </si>
  <si>
    <t>熊彪</t>
  </si>
  <si>
    <t>邹钰婷</t>
  </si>
  <si>
    <t>25331050228</t>
  </si>
  <si>
    <t>张润响</t>
  </si>
  <si>
    <t>蒋梦涵</t>
  </si>
  <si>
    <t>李嘉骏</t>
  </si>
  <si>
    <t>陈森濠</t>
  </si>
  <si>
    <t>刘海</t>
  </si>
  <si>
    <t>余邱雨</t>
  </si>
  <si>
    <t>任文岱</t>
  </si>
  <si>
    <t>古鎏可</t>
  </si>
  <si>
    <t>余晨曦</t>
  </si>
  <si>
    <t>钟晓均</t>
  </si>
  <si>
    <t>黄苏</t>
  </si>
  <si>
    <t>25331060131</t>
  </si>
  <si>
    <t>朱雅欣</t>
  </si>
  <si>
    <t>25331060122</t>
  </si>
  <si>
    <t>付玉平</t>
  </si>
  <si>
    <t>25331060114</t>
  </si>
  <si>
    <t>王学进</t>
  </si>
  <si>
    <t>黄一</t>
  </si>
  <si>
    <t>25331060117</t>
  </si>
  <si>
    <t>杨欣龙</t>
  </si>
  <si>
    <t>25331060113</t>
  </si>
  <si>
    <t>王安</t>
  </si>
  <si>
    <t>25331060123</t>
  </si>
  <si>
    <t>贺瑞琪</t>
  </si>
  <si>
    <t>鲁睿</t>
  </si>
  <si>
    <t>25331060105</t>
  </si>
  <si>
    <t>华雨乐</t>
  </si>
  <si>
    <t>25331060106</t>
  </si>
  <si>
    <t>黄博</t>
  </si>
  <si>
    <t>25331060115</t>
  </si>
  <si>
    <t>伍俊霖</t>
  </si>
  <si>
    <t>自动25卓越</t>
  </si>
  <si>
    <t>25331010214</t>
  </si>
  <si>
    <t>莫竣皓</t>
  </si>
  <si>
    <t>25331010102</t>
  </si>
  <si>
    <t>陈罗好</t>
  </si>
  <si>
    <t>25331010335</t>
  </si>
  <si>
    <t>李睿吉</t>
  </si>
  <si>
    <t>25331010234</t>
  </si>
  <si>
    <t>高丽娜</t>
  </si>
  <si>
    <t>25331010324</t>
  </si>
  <si>
    <t>杨昊</t>
  </si>
  <si>
    <t>25331010235</t>
  </si>
  <si>
    <t>黄微</t>
  </si>
  <si>
    <t>25331010325</t>
  </si>
  <si>
    <t>杨鋆</t>
  </si>
  <si>
    <t>自动251</t>
  </si>
  <si>
    <t>25331010135</t>
  </si>
  <si>
    <t>何云香</t>
  </si>
  <si>
    <t>25331010311</t>
  </si>
  <si>
    <t>刘洪鑫</t>
  </si>
  <si>
    <t>25331010109</t>
  </si>
  <si>
    <t>李可棋</t>
  </si>
  <si>
    <t>25331010117</t>
  </si>
  <si>
    <t>苏俊力</t>
  </si>
  <si>
    <t>25331010238</t>
  </si>
  <si>
    <t>王语涵</t>
  </si>
  <si>
    <t>25331010134</t>
  </si>
  <si>
    <t>丁才媛</t>
  </si>
  <si>
    <t>25331010204</t>
  </si>
  <si>
    <t>付京杰</t>
  </si>
  <si>
    <t>25331010138</t>
  </si>
  <si>
    <t>王若彤</t>
  </si>
  <si>
    <t>25331010334</t>
  </si>
  <si>
    <t>格尔满初</t>
  </si>
  <si>
    <t>自动252</t>
  </si>
  <si>
    <t>25331010236</t>
  </si>
  <si>
    <t>刘馨蔓</t>
  </si>
  <si>
    <t>25331010114</t>
  </si>
  <si>
    <t>罗杰川</t>
  </si>
  <si>
    <t>自动253</t>
  </si>
  <si>
    <t>25331010319</t>
  </si>
  <si>
    <t>唐骏杰</t>
  </si>
  <si>
    <t>25331010223</t>
  </si>
  <si>
    <t>熊黄鑫</t>
  </si>
  <si>
    <t>25331010224</t>
  </si>
  <si>
    <t>薛毅</t>
  </si>
  <si>
    <t>25331010212</t>
  </si>
  <si>
    <t>刘世田</t>
  </si>
  <si>
    <t>25331010329</t>
  </si>
  <si>
    <t xml:space="preserve">张阳俊杰	</t>
  </si>
  <si>
    <t>25331010116</t>
  </si>
  <si>
    <t>沈安邦</t>
  </si>
  <si>
    <t>25331010208</t>
  </si>
  <si>
    <t>李帮锐</t>
  </si>
  <si>
    <t>25331010120</t>
  </si>
  <si>
    <t>王帅</t>
  </si>
  <si>
    <t>25331010216</t>
  </si>
  <si>
    <t>史传铭</t>
  </si>
  <si>
    <t>25331010222</t>
  </si>
  <si>
    <t>夏锦鹏</t>
  </si>
  <si>
    <t>25331010107</t>
  </si>
  <si>
    <t>黄玉朋</t>
  </si>
  <si>
    <t>25331010339</t>
  </si>
  <si>
    <t>赵思琪</t>
  </si>
  <si>
    <t>25331010338</t>
  </si>
  <si>
    <t>文洁</t>
  </si>
  <si>
    <t>25331010211</t>
  </si>
  <si>
    <t>刘桂均</t>
  </si>
  <si>
    <t>25331010322</t>
  </si>
  <si>
    <t>肖杰</t>
  </si>
  <si>
    <t>25331010309</t>
  </si>
  <si>
    <t>李忻钊</t>
  </si>
  <si>
    <t>25331010213</t>
  </si>
  <si>
    <t>刘湑</t>
  </si>
  <si>
    <t>25331010332</t>
  </si>
  <si>
    <t>庄仕健</t>
  </si>
  <si>
    <t>25331010110</t>
  </si>
  <si>
    <t>梁钰伟</t>
  </si>
  <si>
    <t>25331010205</t>
  </si>
  <si>
    <t>关朝顺</t>
  </si>
  <si>
    <t>智无251</t>
  </si>
  <si>
    <t>医工252</t>
  </si>
  <si>
    <t>25331040224</t>
  </si>
  <si>
    <t>万鑫妹</t>
  </si>
  <si>
    <t>医工251</t>
  </si>
  <si>
    <t>25331040122</t>
  </si>
  <si>
    <t>毛敏</t>
  </si>
  <si>
    <t>25331040229</t>
  </si>
  <si>
    <t>周艺秋</t>
  </si>
  <si>
    <t>25331040125</t>
  </si>
  <si>
    <t>熊顺英</t>
  </si>
  <si>
    <t>25331040225</t>
  </si>
  <si>
    <t>薛蕊</t>
  </si>
  <si>
    <t>25331040110</t>
  </si>
  <si>
    <t>万和铮</t>
  </si>
  <si>
    <t>25331040228</t>
  </si>
  <si>
    <t>赵佳佳</t>
  </si>
  <si>
    <t>25331040121</t>
  </si>
  <si>
    <t>李淇淇</t>
  </si>
  <si>
    <t>25331040223</t>
  </si>
  <si>
    <t>孙琳</t>
  </si>
  <si>
    <t>25331040221</t>
  </si>
  <si>
    <t>刘依凡</t>
  </si>
  <si>
    <t>张欣玲</t>
  </si>
  <si>
    <t>25331040222</t>
  </si>
  <si>
    <t>卿万宇</t>
  </si>
  <si>
    <t>25331040226</t>
  </si>
  <si>
    <t>杨悦</t>
  </si>
  <si>
    <t>25331040120</t>
  </si>
  <si>
    <t>李虹臻</t>
  </si>
  <si>
    <t>25331040118</t>
  </si>
  <si>
    <t>黄青姿</t>
  </si>
  <si>
    <t>25331040116</t>
  </si>
  <si>
    <t>代鑫雨</t>
  </si>
  <si>
    <t>25331040219</t>
  </si>
  <si>
    <t>冷心萍</t>
  </si>
  <si>
    <t>25331040218</t>
  </si>
  <si>
    <t>纪心茹</t>
  </si>
  <si>
    <t>25331040127</t>
  </si>
  <si>
    <t>叶礼源</t>
  </si>
  <si>
    <t>综测排名</t>
  </si>
  <si>
    <t>M2排名</t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</si>
  <si>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</si>
  <si>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</si>
  <si>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</si>
  <si>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</si>
  <si>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</si>
  <si>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</si>
  <si>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</si>
  <si>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</si>
  <si>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</si>
  <si>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</si>
  <si>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</si>
  <si>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</si>
  <si>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15</t>
  </si>
  <si>
    <t>17</t>
  </si>
  <si>
    <t>18</t>
  </si>
  <si>
    <t>19</t>
  </si>
  <si>
    <t>24</t>
  </si>
  <si>
    <t>25</t>
  </si>
  <si>
    <t>27</t>
  </si>
  <si>
    <t>一等</t>
    <phoneticPr fontId="2" type="noConversion"/>
  </si>
  <si>
    <t>二等</t>
    <phoneticPr fontId="2" type="noConversion"/>
  </si>
  <si>
    <t>三等</t>
    <phoneticPr fontId="2" type="noConversion"/>
  </si>
  <si>
    <t>奖学金等级内排名</t>
  </si>
  <si>
    <t>奖学金等级</t>
  </si>
  <si>
    <t>评定单元总人数</t>
    <phoneticPr fontId="2" type="noConversion"/>
  </si>
  <si>
    <t>前10%</t>
    <phoneticPr fontId="2" type="noConversion"/>
  </si>
  <si>
    <t>前25%</t>
    <phoneticPr fontId="2" type="noConversion"/>
  </si>
  <si>
    <t>前45%</t>
    <phoneticPr fontId="2" type="noConversion"/>
  </si>
  <si>
    <t>奖学金指标人数</t>
    <phoneticPr fontId="2" type="noConversion"/>
  </si>
  <si>
    <t>智无252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</si>
</sst>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3"/>
      <name val="宋体"/>
      <family val="3"/>
      <charset val="134"/>
    </font>
    <font>
      <sz val="13"/>
      <name val="宋体"/>
      <family val="3"/>
      <charset val="134"/>
    </font>
    <font>
      <b/>
      <sz val="13"/>
      <name val="宋体"/>
      <family val="3"/>
      <charset val="134"/>
    </font>
    <font>
      <sz val="13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59">
    <xf numFmtId="0" fontId="0" fillId="0" borderId="0" xfId="0" applyAlignment="1">
      <alignment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0" fillId="0" borderId="0" xfId="0">
      <alignment vertical="center"/>
    </xf>
    <xf numFmtId="0" fontId="9" fillId="0" borderId="0" xfId="2">
      <alignment vertical="center"/>
    </xf>
    <xf numFmtId="0" fontId="11" fillId="0" borderId="0" xfId="0" applyFont="1">
      <alignment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1" applyFont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7" xfId="0" applyFont="1" applyFill="1" applyBorder="1">
      <alignment vertical="center"/>
    </xf>
    <xf numFmtId="0" fontId="8" fillId="0" borderId="0" xfId="1" applyFont="1" applyAlignment="1">
      <alignment horizontal="center" vertical="center"/>
    </xf>
    <xf numFmtId="0" fontId="12" fillId="3" borderId="7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1" fillId="0" borderId="7" xfId="2" applyFont="1" applyBorder="1">
      <alignment vertical="center"/>
    </xf>
    <xf numFmtId="0" fontId="11" fillId="0" borderId="7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76" fontId="12" fillId="0" borderId="7" xfId="0" applyNumberFormat="1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76" fontId="12" fillId="0" borderId="7" xfId="0" quotePrefix="1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76" fontId="12" fillId="0" borderId="7" xfId="0" applyNumberFormat="1" applyFont="1" applyBorder="1" applyAlignment="1">
      <alignment horizontal="center"/>
    </xf>
    <xf numFmtId="0" fontId="12" fillId="0" borderId="7" xfId="0" quotePrefix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2" fillId="0" borderId="7" xfId="1" applyNumberFormat="1" applyFont="1" applyBorder="1" applyAlignment="1">
      <alignment horizontal="center" vertical="center"/>
    </xf>
    <xf numFmtId="1" fontId="11" fillId="0" borderId="7" xfId="2" applyNumberFormat="1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 xr:uid="{BC5D0B27-309C-4B53-98B2-F83B6CF849CE}"/>
    <cellStyle name="常规 3" xfId="2" xr:uid="{ADB48A58-BE61-4ED3-9AC9-10237343E0B1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BCA38-DA5C-4D3A-8C6C-23408F051EEA}">
  <dimension ref="A1:Q40"/>
  <sheetViews>
    <sheetView topLeftCell="A25" zoomScaleNormal="100" workbookViewId="0">
      <selection activeCell="A41" sqref="A41:XFD48"/>
    </sheetView>
  </sheetViews>
  <sheetFormatPr defaultColWidth="10" defaultRowHeight="15.6" x14ac:dyDescent="0.25"/>
  <cols>
    <col min="1" max="1" width="11.33203125" style="29" customWidth="1"/>
    <col min="2" max="2" width="15.77734375" style="29" customWidth="1"/>
    <col min="3" max="3" width="14.21875" style="29" customWidth="1"/>
    <col min="4" max="4" width="10" style="29" customWidth="1"/>
    <col min="5" max="5" width="11.88671875" style="29" hidden="1" customWidth="1"/>
    <col min="6" max="6" width="10.77734375" style="29" hidden="1" customWidth="1"/>
    <col min="7" max="7" width="9.6640625" style="29" hidden="1" customWidth="1"/>
    <col min="8" max="8" width="9.6640625" style="29" customWidth="1"/>
    <col min="9" max="9" width="10.6640625" style="29" customWidth="1"/>
    <col min="10" max="10" width="11.33203125" style="29" customWidth="1"/>
    <col min="11" max="11" width="13.77734375" style="29" customWidth="1"/>
    <col min="12" max="12" width="12.88671875" style="29" customWidth="1"/>
    <col min="13" max="13" width="10" style="29"/>
    <col min="14" max="14" width="19.6640625" style="29" customWidth="1"/>
    <col min="15" max="17" width="10" style="29"/>
    <col min="18" max="16384" width="10" style="3"/>
  </cols>
  <sheetData>
    <row r="1" spans="1:17" s="4" customFormat="1" ht="39.450000000000003" customHeight="1" x14ac:dyDescent="0.25">
      <c r="A1" s="11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0" t="s">
        <v>275</v>
      </c>
      <c r="J1" s="9" t="s">
        <v>276</v>
      </c>
      <c r="K1" s="26" t="s">
        <v>299</v>
      </c>
      <c r="L1" s="26" t="s">
        <v>300</v>
      </c>
      <c r="M1" s="29"/>
      <c r="N1" s="33" t="s">
        <v>301</v>
      </c>
      <c r="O1" s="33" t="s">
        <v>302</v>
      </c>
      <c r="P1" s="33" t="s">
        <v>303</v>
      </c>
      <c r="Q1" s="33" t="s">
        <v>304</v>
      </c>
    </row>
    <row r="2" spans="1:17" s="5" customFormat="1" ht="18" customHeight="1" x14ac:dyDescent="0.25">
      <c r="A2" s="13" t="s">
        <v>41</v>
      </c>
      <c r="B2" s="14" t="s">
        <v>42</v>
      </c>
      <c r="C2" s="14" t="s">
        <v>43</v>
      </c>
      <c r="D2" s="13">
        <v>90.2</v>
      </c>
      <c r="E2" s="13">
        <v>2.2000000000000002</v>
      </c>
      <c r="F2" s="13">
        <v>23.9</v>
      </c>
      <c r="G2" s="13">
        <v>10.5</v>
      </c>
      <c r="H2" s="13">
        <f>D2*0.7+(E2+F2+G2)*0.3</f>
        <v>74.12</v>
      </c>
      <c r="I2" s="23">
        <v>1</v>
      </c>
      <c r="J2" s="9">
        <v>1</v>
      </c>
      <c r="K2" s="9">
        <v>1</v>
      </c>
      <c r="L2" s="35" t="s">
        <v>296</v>
      </c>
      <c r="M2" s="29"/>
      <c r="N2" s="25">
        <v>117</v>
      </c>
      <c r="O2" s="56">
        <f>N2*0.1</f>
        <v>11.700000000000001</v>
      </c>
      <c r="P2" s="56">
        <f>N2*0.25</f>
        <v>29.25</v>
      </c>
      <c r="Q2" s="56">
        <f>N2*0.45</f>
        <v>52.65</v>
      </c>
    </row>
    <row r="3" spans="1:17" s="5" customFormat="1" ht="18" customHeight="1" x14ac:dyDescent="0.25">
      <c r="A3" s="15" t="s">
        <v>46</v>
      </c>
      <c r="B3" s="15">
        <v>25331020220</v>
      </c>
      <c r="C3" s="15" t="s">
        <v>47</v>
      </c>
      <c r="D3" s="15">
        <v>89.45</v>
      </c>
      <c r="E3" s="15">
        <v>2.8</v>
      </c>
      <c r="F3" s="15">
        <v>18.5</v>
      </c>
      <c r="G3" s="15">
        <v>8</v>
      </c>
      <c r="H3" s="15">
        <v>71.405000000000001</v>
      </c>
      <c r="I3" s="23">
        <v>3</v>
      </c>
      <c r="J3" s="9">
        <v>2</v>
      </c>
      <c r="K3" s="9">
        <v>2</v>
      </c>
      <c r="L3" s="35" t="s">
        <v>296</v>
      </c>
      <c r="M3" s="29"/>
      <c r="N3" s="33" t="s">
        <v>305</v>
      </c>
      <c r="O3" s="33" t="s">
        <v>296</v>
      </c>
      <c r="P3" s="33" t="s">
        <v>297</v>
      </c>
      <c r="Q3" s="33" t="s">
        <v>298</v>
      </c>
    </row>
    <row r="4" spans="1:17" ht="18" customHeight="1" x14ac:dyDescent="0.25">
      <c r="A4" s="13" t="s">
        <v>41</v>
      </c>
      <c r="B4" s="13" t="s">
        <v>44</v>
      </c>
      <c r="C4" s="14" t="s">
        <v>45</v>
      </c>
      <c r="D4" s="13">
        <v>86.75</v>
      </c>
      <c r="E4" s="13">
        <v>1.5</v>
      </c>
      <c r="F4" s="13">
        <v>26.4</v>
      </c>
      <c r="G4" s="13">
        <v>8</v>
      </c>
      <c r="H4" s="13">
        <f>D4*0.7+(E4+F4+G4)*0.3</f>
        <v>71.49499999999999</v>
      </c>
      <c r="I4" s="23">
        <v>2</v>
      </c>
      <c r="J4" s="9">
        <v>4</v>
      </c>
      <c r="K4" s="9">
        <v>3</v>
      </c>
      <c r="L4" s="35" t="s">
        <v>296</v>
      </c>
      <c r="N4" s="33">
        <f>SUM(O4:Q4)</f>
        <v>39</v>
      </c>
      <c r="O4" s="33">
        <v>7</v>
      </c>
      <c r="P4" s="33">
        <v>13</v>
      </c>
      <c r="Q4" s="33">
        <v>19</v>
      </c>
    </row>
    <row r="5" spans="1:17" ht="18" customHeight="1" x14ac:dyDescent="0.25">
      <c r="A5" s="13" t="s">
        <v>41</v>
      </c>
      <c r="B5" s="14" t="s">
        <v>50</v>
      </c>
      <c r="C5" s="14" t="s">
        <v>51</v>
      </c>
      <c r="D5" s="13">
        <v>86.75</v>
      </c>
      <c r="E5" s="13">
        <v>1.1000000000000001</v>
      </c>
      <c r="F5" s="13">
        <v>20.399999999999999</v>
      </c>
      <c r="G5" s="13">
        <v>7.5</v>
      </c>
      <c r="H5" s="13">
        <f>D5*0.7+(E5+F5+G5)*0.3</f>
        <v>69.424999999999997</v>
      </c>
      <c r="I5" s="23">
        <v>6</v>
      </c>
      <c r="J5" s="9">
        <v>5</v>
      </c>
      <c r="K5" s="9">
        <v>4</v>
      </c>
      <c r="L5" s="35" t="s">
        <v>296</v>
      </c>
    </row>
    <row r="6" spans="1:17" ht="18" customHeight="1" x14ac:dyDescent="0.25">
      <c r="A6" s="13" t="s">
        <v>41</v>
      </c>
      <c r="B6" s="14" t="s">
        <v>56</v>
      </c>
      <c r="C6" s="13" t="s">
        <v>57</v>
      </c>
      <c r="D6" s="13">
        <v>86.7</v>
      </c>
      <c r="E6" s="13">
        <v>0</v>
      </c>
      <c r="F6" s="13">
        <v>18.899999999999999</v>
      </c>
      <c r="G6" s="13">
        <v>5.5</v>
      </c>
      <c r="H6" s="13">
        <f>D6*0.7+(E6+F6+G6)*0.3</f>
        <v>68.009999999999991</v>
      </c>
      <c r="I6" s="23">
        <v>10</v>
      </c>
      <c r="J6" s="9">
        <v>6</v>
      </c>
      <c r="K6" s="9">
        <v>5</v>
      </c>
      <c r="L6" s="35" t="s">
        <v>296</v>
      </c>
    </row>
    <row r="7" spans="1:17" ht="18" customHeight="1" x14ac:dyDescent="0.25">
      <c r="A7" s="15" t="s">
        <v>54</v>
      </c>
      <c r="B7" s="13">
        <v>25331020312</v>
      </c>
      <c r="C7" s="13" t="s">
        <v>55</v>
      </c>
      <c r="D7" s="13">
        <v>86.59</v>
      </c>
      <c r="E7" s="13">
        <v>0</v>
      </c>
      <c r="F7" s="13">
        <v>19</v>
      </c>
      <c r="G7" s="13">
        <v>6</v>
      </c>
      <c r="H7" s="13">
        <v>68.113</v>
      </c>
      <c r="I7" s="23">
        <v>9</v>
      </c>
      <c r="J7" s="9">
        <v>7</v>
      </c>
      <c r="K7" s="9">
        <v>6</v>
      </c>
      <c r="L7" s="35" t="s">
        <v>296</v>
      </c>
    </row>
    <row r="8" spans="1:17" ht="18" customHeight="1" x14ac:dyDescent="0.25">
      <c r="A8" s="13" t="s">
        <v>41</v>
      </c>
      <c r="B8" s="14" t="s">
        <v>59</v>
      </c>
      <c r="C8" s="13" t="s">
        <v>60</v>
      </c>
      <c r="D8" s="13">
        <v>86.12</v>
      </c>
      <c r="E8" s="13">
        <v>1.25</v>
      </c>
      <c r="F8" s="13">
        <v>19</v>
      </c>
      <c r="G8" s="13">
        <v>4</v>
      </c>
      <c r="H8" s="13">
        <f>D8*0.7+(E8+F8+G8)*0.3</f>
        <v>67.558999999999997</v>
      </c>
      <c r="I8" s="23">
        <v>12</v>
      </c>
      <c r="J8" s="9">
        <v>8</v>
      </c>
      <c r="K8" s="9">
        <v>7</v>
      </c>
      <c r="L8" s="35" t="s">
        <v>296</v>
      </c>
    </row>
    <row r="9" spans="1:17" ht="18" customHeight="1" x14ac:dyDescent="0.25">
      <c r="A9" s="15" t="s">
        <v>54</v>
      </c>
      <c r="B9" s="13">
        <v>25331020303</v>
      </c>
      <c r="C9" s="13" t="s">
        <v>61</v>
      </c>
      <c r="D9" s="13">
        <v>88.29</v>
      </c>
      <c r="E9" s="13">
        <v>0</v>
      </c>
      <c r="F9" s="13">
        <v>18</v>
      </c>
      <c r="G9" s="13">
        <v>1</v>
      </c>
      <c r="H9" s="13">
        <v>67.503</v>
      </c>
      <c r="I9" s="23">
        <v>13</v>
      </c>
      <c r="J9" s="9">
        <v>3</v>
      </c>
      <c r="K9" s="9">
        <v>1</v>
      </c>
      <c r="L9" s="40" t="s">
        <v>297</v>
      </c>
    </row>
    <row r="10" spans="1:17" ht="18" customHeight="1" x14ac:dyDescent="0.25">
      <c r="A10" s="15" t="s">
        <v>46</v>
      </c>
      <c r="B10" s="15">
        <v>25331020228</v>
      </c>
      <c r="C10" s="15" t="s">
        <v>49</v>
      </c>
      <c r="D10" s="15">
        <v>85.65</v>
      </c>
      <c r="E10" s="15">
        <v>10</v>
      </c>
      <c r="F10" s="15">
        <v>19</v>
      </c>
      <c r="G10" s="15">
        <v>4.5</v>
      </c>
      <c r="H10" s="15">
        <v>70.004999999999995</v>
      </c>
      <c r="I10" s="23">
        <v>5</v>
      </c>
      <c r="J10" s="9">
        <v>9</v>
      </c>
      <c r="K10" s="9">
        <v>2</v>
      </c>
      <c r="L10" s="40" t="s">
        <v>297</v>
      </c>
    </row>
    <row r="11" spans="1:17" ht="18" customHeight="1" x14ac:dyDescent="0.25">
      <c r="A11" s="13" t="s">
        <v>41</v>
      </c>
      <c r="B11" s="13">
        <v>25331020132</v>
      </c>
      <c r="C11" s="14" t="s">
        <v>65</v>
      </c>
      <c r="D11" s="13">
        <v>85.54</v>
      </c>
      <c r="E11" s="13">
        <v>0</v>
      </c>
      <c r="F11" s="13">
        <v>14.2</v>
      </c>
      <c r="G11" s="13">
        <v>6</v>
      </c>
      <c r="H11" s="13">
        <f>D11*0.7+(E11+F11+G11)*0.3</f>
        <v>65.938000000000002</v>
      </c>
      <c r="I11" s="23">
        <v>16</v>
      </c>
      <c r="J11" s="9">
        <v>10</v>
      </c>
      <c r="K11" s="9">
        <v>3</v>
      </c>
      <c r="L11" s="40" t="s">
        <v>297</v>
      </c>
    </row>
    <row r="12" spans="1:17" ht="18" customHeight="1" x14ac:dyDescent="0.25">
      <c r="A12" s="13" t="s">
        <v>41</v>
      </c>
      <c r="B12" s="13">
        <v>25331020126</v>
      </c>
      <c r="C12" s="14" t="s">
        <v>69</v>
      </c>
      <c r="D12" s="13">
        <v>85.52</v>
      </c>
      <c r="E12" s="13">
        <v>0</v>
      </c>
      <c r="F12" s="13">
        <v>16</v>
      </c>
      <c r="G12" s="13">
        <v>3</v>
      </c>
      <c r="H12" s="13">
        <f>D12*0.7+(E12+F12+G12)*0.3</f>
        <v>65.563999999999993</v>
      </c>
      <c r="I12" s="23">
        <v>19</v>
      </c>
      <c r="J12" s="9">
        <v>11</v>
      </c>
      <c r="K12" s="9">
        <v>4</v>
      </c>
      <c r="L12" s="40" t="s">
        <v>297</v>
      </c>
    </row>
    <row r="13" spans="1:17" ht="18" customHeight="1" x14ac:dyDescent="0.25">
      <c r="A13" s="15" t="s">
        <v>46</v>
      </c>
      <c r="B13" s="15">
        <v>25331020238</v>
      </c>
      <c r="C13" s="15" t="s">
        <v>58</v>
      </c>
      <c r="D13" s="15">
        <v>85.5</v>
      </c>
      <c r="E13" s="15">
        <v>1.8</v>
      </c>
      <c r="F13" s="15">
        <v>19</v>
      </c>
      <c r="G13" s="15">
        <v>5.5</v>
      </c>
      <c r="H13" s="15">
        <v>67.739999999999995</v>
      </c>
      <c r="I13" s="23">
        <v>11</v>
      </c>
      <c r="J13" s="9">
        <v>12</v>
      </c>
      <c r="K13" s="9">
        <v>5</v>
      </c>
      <c r="L13" s="40" t="s">
        <v>297</v>
      </c>
    </row>
    <row r="14" spans="1:17" ht="18" customHeight="1" x14ac:dyDescent="0.25">
      <c r="A14" s="15" t="s">
        <v>46</v>
      </c>
      <c r="B14" s="15">
        <v>25331020225</v>
      </c>
      <c r="C14" s="15" t="s">
        <v>48</v>
      </c>
      <c r="D14" s="15">
        <v>85.21</v>
      </c>
      <c r="E14" s="15">
        <v>11.1</v>
      </c>
      <c r="F14" s="15">
        <v>22.4</v>
      </c>
      <c r="G14" s="15">
        <v>4.5</v>
      </c>
      <c r="H14" s="15">
        <v>71.046999999999997</v>
      </c>
      <c r="I14" s="23">
        <v>4</v>
      </c>
      <c r="J14" s="9">
        <v>13</v>
      </c>
      <c r="K14" s="9">
        <v>6</v>
      </c>
      <c r="L14" s="40" t="s">
        <v>297</v>
      </c>
    </row>
    <row r="15" spans="1:17" ht="18" customHeight="1" x14ac:dyDescent="0.25">
      <c r="A15" s="15" t="s">
        <v>54</v>
      </c>
      <c r="B15" s="13">
        <v>25331020313</v>
      </c>
      <c r="C15" s="13" t="s">
        <v>72</v>
      </c>
      <c r="D15" s="13">
        <v>83.73</v>
      </c>
      <c r="E15" s="13">
        <v>0</v>
      </c>
      <c r="F15" s="13">
        <v>18</v>
      </c>
      <c r="G15" s="13">
        <v>5</v>
      </c>
      <c r="H15" s="13">
        <v>65.510000000000005</v>
      </c>
      <c r="I15" s="23">
        <v>21</v>
      </c>
      <c r="J15" s="9">
        <v>14</v>
      </c>
      <c r="K15" s="9">
        <v>7</v>
      </c>
      <c r="L15" s="40" t="s">
        <v>297</v>
      </c>
    </row>
    <row r="16" spans="1:17" ht="18" customHeight="1" x14ac:dyDescent="0.25">
      <c r="A16" s="10" t="s">
        <v>41</v>
      </c>
      <c r="B16" s="20" t="s">
        <v>70</v>
      </c>
      <c r="C16" s="19" t="s">
        <v>71</v>
      </c>
      <c r="D16" s="11">
        <v>83.320999999999998</v>
      </c>
      <c r="E16" s="11">
        <v>1</v>
      </c>
      <c r="F16" s="11">
        <v>23</v>
      </c>
      <c r="G16" s="11">
        <v>0</v>
      </c>
      <c r="H16" s="11">
        <f>D16*0.7+(E16+F16+G16)*0.3</f>
        <v>65.524699999999996</v>
      </c>
      <c r="I16" s="23">
        <v>20</v>
      </c>
      <c r="J16" s="9">
        <v>15</v>
      </c>
      <c r="K16" s="9">
        <v>8</v>
      </c>
      <c r="L16" s="40" t="s">
        <v>297</v>
      </c>
    </row>
    <row r="17" spans="1:12" ht="18" customHeight="1" x14ac:dyDescent="0.25">
      <c r="A17" s="9" t="s">
        <v>46</v>
      </c>
      <c r="B17" s="16">
        <v>25331020235</v>
      </c>
      <c r="C17" s="17" t="s">
        <v>52</v>
      </c>
      <c r="D17" s="17">
        <v>83.28</v>
      </c>
      <c r="E17" s="17">
        <v>3</v>
      </c>
      <c r="F17" s="17">
        <v>21</v>
      </c>
      <c r="G17" s="17">
        <v>10</v>
      </c>
      <c r="H17" s="17">
        <v>68.495999999999995</v>
      </c>
      <c r="I17" s="23">
        <v>7</v>
      </c>
      <c r="J17" s="9">
        <v>16</v>
      </c>
      <c r="K17" s="9">
        <v>9</v>
      </c>
      <c r="L17" s="40" t="s">
        <v>297</v>
      </c>
    </row>
    <row r="18" spans="1:12" ht="18" customHeight="1" x14ac:dyDescent="0.25">
      <c r="A18" s="10" t="s">
        <v>41</v>
      </c>
      <c r="B18" s="18" t="s">
        <v>74</v>
      </c>
      <c r="C18" s="19" t="s">
        <v>75</v>
      </c>
      <c r="D18" s="11">
        <v>83.28</v>
      </c>
      <c r="E18" s="11">
        <v>1</v>
      </c>
      <c r="F18" s="11">
        <v>16</v>
      </c>
      <c r="G18" s="11">
        <v>6</v>
      </c>
      <c r="H18" s="11">
        <f>D18*0.7+(E18+F18+G18)*0.3</f>
        <v>65.195999999999998</v>
      </c>
      <c r="I18" s="23">
        <v>23</v>
      </c>
      <c r="J18" s="9">
        <v>17</v>
      </c>
      <c r="K18" s="9">
        <v>10</v>
      </c>
      <c r="L18" s="40" t="s">
        <v>297</v>
      </c>
    </row>
    <row r="19" spans="1:12" ht="18" customHeight="1" x14ac:dyDescent="0.25">
      <c r="A19" s="9" t="s">
        <v>46</v>
      </c>
      <c r="B19" s="16">
        <v>25331020204</v>
      </c>
      <c r="C19" s="9" t="s">
        <v>79</v>
      </c>
      <c r="D19" s="9">
        <v>82.38</v>
      </c>
      <c r="E19" s="9">
        <v>1</v>
      </c>
      <c r="F19" s="9">
        <v>16</v>
      </c>
      <c r="G19" s="9">
        <v>6</v>
      </c>
      <c r="H19" s="9">
        <v>64.566000000000003</v>
      </c>
      <c r="I19" s="23">
        <v>26</v>
      </c>
      <c r="J19" s="9">
        <v>20</v>
      </c>
      <c r="K19" s="9">
        <v>11</v>
      </c>
      <c r="L19" s="40" t="s">
        <v>297</v>
      </c>
    </row>
    <row r="20" spans="1:12" ht="18" customHeight="1" x14ac:dyDescent="0.25">
      <c r="A20" s="9" t="s">
        <v>54</v>
      </c>
      <c r="B20" s="18">
        <v>25331020327</v>
      </c>
      <c r="C20" s="10" t="s">
        <v>82</v>
      </c>
      <c r="D20" s="10">
        <v>82.13</v>
      </c>
      <c r="E20" s="10">
        <v>0</v>
      </c>
      <c r="F20" s="10">
        <v>18</v>
      </c>
      <c r="G20" s="10">
        <v>0</v>
      </c>
      <c r="H20" s="10">
        <v>62.89</v>
      </c>
      <c r="I20" s="23">
        <v>28</v>
      </c>
      <c r="J20" s="9">
        <v>21</v>
      </c>
      <c r="K20" s="9">
        <v>12</v>
      </c>
      <c r="L20" s="40" t="s">
        <v>297</v>
      </c>
    </row>
    <row r="21" spans="1:12" ht="18" customHeight="1" x14ac:dyDescent="0.25">
      <c r="A21" s="9" t="s">
        <v>46</v>
      </c>
      <c r="B21" s="16">
        <v>25331020216</v>
      </c>
      <c r="C21" s="9" t="s">
        <v>73</v>
      </c>
      <c r="D21" s="9">
        <v>81.99</v>
      </c>
      <c r="E21" s="9">
        <v>1.4</v>
      </c>
      <c r="F21" s="9">
        <v>20</v>
      </c>
      <c r="G21" s="9">
        <v>6</v>
      </c>
      <c r="H21" s="9">
        <v>65.313000000000002</v>
      </c>
      <c r="I21" s="23">
        <v>22</v>
      </c>
      <c r="J21" s="9">
        <v>22</v>
      </c>
      <c r="K21" s="9">
        <v>13</v>
      </c>
      <c r="L21" s="40" t="s">
        <v>297</v>
      </c>
    </row>
    <row r="22" spans="1:12" ht="18" customHeight="1" x14ac:dyDescent="0.25">
      <c r="A22" s="9" t="s">
        <v>54</v>
      </c>
      <c r="B22" s="18">
        <v>25331020318</v>
      </c>
      <c r="C22" s="10" t="s">
        <v>84</v>
      </c>
      <c r="D22" s="10">
        <v>82.61</v>
      </c>
      <c r="E22" s="10">
        <v>0</v>
      </c>
      <c r="F22" s="10">
        <v>10.7</v>
      </c>
      <c r="G22" s="10">
        <v>3</v>
      </c>
      <c r="H22" s="10">
        <v>61.93</v>
      </c>
      <c r="I22" s="23">
        <v>30</v>
      </c>
      <c r="J22" s="9">
        <v>18</v>
      </c>
      <c r="K22" s="9">
        <v>1</v>
      </c>
      <c r="L22" s="40" t="s">
        <v>298</v>
      </c>
    </row>
    <row r="23" spans="1:12" ht="18" customHeight="1" x14ac:dyDescent="0.25">
      <c r="A23" s="9" t="s">
        <v>46</v>
      </c>
      <c r="B23" s="16">
        <v>25331020232</v>
      </c>
      <c r="C23" s="9" t="s">
        <v>91</v>
      </c>
      <c r="D23" s="9">
        <v>82.45</v>
      </c>
      <c r="E23" s="9">
        <v>0</v>
      </c>
      <c r="F23" s="9">
        <v>10</v>
      </c>
      <c r="G23" s="9">
        <v>0</v>
      </c>
      <c r="H23" s="9">
        <v>60.715000000000003</v>
      </c>
      <c r="I23" s="23">
        <v>37</v>
      </c>
      <c r="J23" s="9">
        <v>19</v>
      </c>
      <c r="K23" s="9">
        <v>2</v>
      </c>
      <c r="L23" s="40" t="s">
        <v>298</v>
      </c>
    </row>
    <row r="24" spans="1:12" ht="18" customHeight="1" x14ac:dyDescent="0.25">
      <c r="A24" s="10" t="s">
        <v>41</v>
      </c>
      <c r="B24" s="20" t="s">
        <v>76</v>
      </c>
      <c r="C24" s="10" t="s">
        <v>77</v>
      </c>
      <c r="D24" s="10">
        <v>81.99</v>
      </c>
      <c r="E24" s="10">
        <v>1</v>
      </c>
      <c r="F24" s="10">
        <v>17</v>
      </c>
      <c r="G24" s="10">
        <v>6</v>
      </c>
      <c r="H24" s="10">
        <f>D24*0.7+(E24+F24+G24)*0.3</f>
        <v>64.592999999999989</v>
      </c>
      <c r="I24" s="23">
        <v>24</v>
      </c>
      <c r="J24" s="9">
        <v>23</v>
      </c>
      <c r="K24" s="9">
        <v>3</v>
      </c>
      <c r="L24" s="40" t="s">
        <v>298</v>
      </c>
    </row>
    <row r="25" spans="1:12" ht="18" customHeight="1" x14ac:dyDescent="0.25">
      <c r="A25" s="10" t="s">
        <v>41</v>
      </c>
      <c r="B25" s="20" t="s">
        <v>67</v>
      </c>
      <c r="C25" s="21" t="s">
        <v>68</v>
      </c>
      <c r="D25" s="10">
        <v>81.569999999999993</v>
      </c>
      <c r="E25" s="10">
        <v>1</v>
      </c>
      <c r="F25" s="10">
        <v>20</v>
      </c>
      <c r="G25" s="10">
        <v>7.5</v>
      </c>
      <c r="H25" s="10">
        <f>D25*0.7+(E25+F25+G25)*0.3</f>
        <v>65.648999999999987</v>
      </c>
      <c r="I25" s="23">
        <v>18</v>
      </c>
      <c r="J25" s="9">
        <v>24</v>
      </c>
      <c r="K25" s="9">
        <v>4</v>
      </c>
      <c r="L25" s="40" t="s">
        <v>298</v>
      </c>
    </row>
    <row r="26" spans="1:12" ht="18" customHeight="1" x14ac:dyDescent="0.25">
      <c r="A26" s="9" t="s">
        <v>46</v>
      </c>
      <c r="B26" s="16">
        <v>25331020240</v>
      </c>
      <c r="C26" s="22" t="s">
        <v>53</v>
      </c>
      <c r="D26" s="22">
        <v>81.56</v>
      </c>
      <c r="E26" s="22">
        <v>6</v>
      </c>
      <c r="F26" s="22">
        <v>22.9</v>
      </c>
      <c r="G26" s="22">
        <v>9</v>
      </c>
      <c r="H26" s="22">
        <v>68.462000000000003</v>
      </c>
      <c r="I26" s="23">
        <v>8</v>
      </c>
      <c r="J26" s="9">
        <v>25</v>
      </c>
      <c r="K26" s="9">
        <v>5</v>
      </c>
      <c r="L26" s="40" t="s">
        <v>298</v>
      </c>
    </row>
    <row r="27" spans="1:12" ht="18" customHeight="1" x14ac:dyDescent="0.25">
      <c r="A27" s="9" t="s">
        <v>54</v>
      </c>
      <c r="B27" s="18">
        <v>25331020330</v>
      </c>
      <c r="C27" s="10" t="s">
        <v>92</v>
      </c>
      <c r="D27" s="10">
        <v>81.06</v>
      </c>
      <c r="E27" s="10">
        <v>0</v>
      </c>
      <c r="F27" s="10">
        <v>13.2</v>
      </c>
      <c r="G27" s="10">
        <v>0</v>
      </c>
      <c r="H27" s="10">
        <v>60.701999999999998</v>
      </c>
      <c r="I27" s="23">
        <v>38</v>
      </c>
      <c r="J27" s="9">
        <v>26</v>
      </c>
      <c r="K27" s="9">
        <v>6</v>
      </c>
      <c r="L27" s="40" t="s">
        <v>298</v>
      </c>
    </row>
    <row r="28" spans="1:12" ht="18" customHeight="1" x14ac:dyDescent="0.25">
      <c r="A28" s="9" t="s">
        <v>46</v>
      </c>
      <c r="B28" s="16">
        <v>25331020227</v>
      </c>
      <c r="C28" s="9" t="s">
        <v>66</v>
      </c>
      <c r="D28" s="9">
        <v>80.95</v>
      </c>
      <c r="E28" s="9">
        <v>0</v>
      </c>
      <c r="F28" s="9">
        <v>21.9</v>
      </c>
      <c r="G28" s="9">
        <v>8.5</v>
      </c>
      <c r="H28" s="9">
        <v>65.784999999999997</v>
      </c>
      <c r="I28" s="23">
        <v>17</v>
      </c>
      <c r="J28" s="9">
        <v>27</v>
      </c>
      <c r="K28" s="9">
        <v>7</v>
      </c>
      <c r="L28" s="40" t="s">
        <v>298</v>
      </c>
    </row>
    <row r="29" spans="1:12" ht="18" customHeight="1" x14ac:dyDescent="0.25">
      <c r="A29" s="9" t="s">
        <v>54</v>
      </c>
      <c r="B29" s="18">
        <v>25331020310</v>
      </c>
      <c r="C29" s="10" t="s">
        <v>95</v>
      </c>
      <c r="D29" s="10">
        <v>80.92</v>
      </c>
      <c r="E29" s="10">
        <v>0</v>
      </c>
      <c r="F29" s="10">
        <v>6</v>
      </c>
      <c r="G29" s="10">
        <v>5</v>
      </c>
      <c r="H29" s="10">
        <v>59.94</v>
      </c>
      <c r="I29" s="23">
        <v>40</v>
      </c>
      <c r="J29" s="9">
        <v>28</v>
      </c>
      <c r="K29" s="9">
        <v>8</v>
      </c>
      <c r="L29" s="40" t="s">
        <v>298</v>
      </c>
    </row>
    <row r="30" spans="1:12" ht="18" customHeight="1" x14ac:dyDescent="0.25">
      <c r="A30" s="9" t="s">
        <v>46</v>
      </c>
      <c r="B30" s="16">
        <v>25331020237</v>
      </c>
      <c r="C30" s="9" t="s">
        <v>64</v>
      </c>
      <c r="D30" s="9">
        <v>80.88</v>
      </c>
      <c r="E30" s="9">
        <v>5</v>
      </c>
      <c r="F30" s="9">
        <v>18</v>
      </c>
      <c r="G30" s="9">
        <v>8.5</v>
      </c>
      <c r="H30" s="9">
        <v>66.010000000000005</v>
      </c>
      <c r="I30" s="23">
        <v>15</v>
      </c>
      <c r="J30" s="9">
        <v>29</v>
      </c>
      <c r="K30" s="9">
        <v>9</v>
      </c>
      <c r="L30" s="40" t="s">
        <v>298</v>
      </c>
    </row>
    <row r="31" spans="1:12" ht="18" customHeight="1" x14ac:dyDescent="0.25">
      <c r="A31" s="9" t="s">
        <v>54</v>
      </c>
      <c r="B31" s="18">
        <v>25331020307</v>
      </c>
      <c r="C31" s="10" t="s">
        <v>88</v>
      </c>
      <c r="D31" s="10">
        <v>80.739999999999995</v>
      </c>
      <c r="E31" s="10">
        <v>1</v>
      </c>
      <c r="F31" s="10">
        <v>9.18</v>
      </c>
      <c r="G31" s="10">
        <v>3</v>
      </c>
      <c r="H31" s="10">
        <v>60.77</v>
      </c>
      <c r="I31" s="23">
        <v>34</v>
      </c>
      <c r="J31" s="9">
        <v>30</v>
      </c>
      <c r="K31" s="9">
        <v>10</v>
      </c>
      <c r="L31" s="40" t="s">
        <v>298</v>
      </c>
    </row>
    <row r="32" spans="1:12" ht="18" customHeight="1" x14ac:dyDescent="0.25">
      <c r="A32" s="9" t="s">
        <v>46</v>
      </c>
      <c r="B32" s="16">
        <v>25331020202</v>
      </c>
      <c r="C32" s="9" t="s">
        <v>83</v>
      </c>
      <c r="D32" s="9">
        <v>80.7</v>
      </c>
      <c r="E32" s="9">
        <v>0</v>
      </c>
      <c r="F32" s="9">
        <v>17</v>
      </c>
      <c r="G32" s="9">
        <v>3</v>
      </c>
      <c r="H32" s="9">
        <v>62.49</v>
      </c>
      <c r="I32" s="23">
        <v>29</v>
      </c>
      <c r="J32" s="9">
        <v>31</v>
      </c>
      <c r="K32" s="9">
        <v>11</v>
      </c>
      <c r="L32" s="40" t="s">
        <v>298</v>
      </c>
    </row>
    <row r="33" spans="1:12" ht="18" customHeight="1" x14ac:dyDescent="0.25">
      <c r="A33" s="10" t="s">
        <v>41</v>
      </c>
      <c r="B33" s="20" t="s">
        <v>80</v>
      </c>
      <c r="C33" s="19" t="s">
        <v>81</v>
      </c>
      <c r="D33" s="11">
        <v>80.260000000000005</v>
      </c>
      <c r="E33" s="11">
        <v>4</v>
      </c>
      <c r="F33" s="11">
        <v>19</v>
      </c>
      <c r="G33" s="11">
        <v>3</v>
      </c>
      <c r="H33" s="11">
        <f>D33*0.7+(E33+F33+G33)*0.3</f>
        <v>63.981999999999999</v>
      </c>
      <c r="I33" s="23">
        <v>27</v>
      </c>
      <c r="J33" s="9">
        <v>32</v>
      </c>
      <c r="K33" s="9">
        <v>12</v>
      </c>
      <c r="L33" s="40" t="s">
        <v>298</v>
      </c>
    </row>
    <row r="34" spans="1:12" ht="18" customHeight="1" x14ac:dyDescent="0.25">
      <c r="A34" s="10" t="s">
        <v>41</v>
      </c>
      <c r="B34" s="18" t="s">
        <v>86</v>
      </c>
      <c r="C34" s="19" t="s">
        <v>87</v>
      </c>
      <c r="D34" s="11">
        <v>79.73</v>
      </c>
      <c r="E34" s="11">
        <v>0</v>
      </c>
      <c r="F34" s="11">
        <v>13.6</v>
      </c>
      <c r="G34" s="11">
        <v>4</v>
      </c>
      <c r="H34" s="11">
        <f>D34*0.7+(E34+F34+G34)*0.3</f>
        <v>61.091000000000001</v>
      </c>
      <c r="I34" s="23">
        <v>33</v>
      </c>
      <c r="J34" s="9">
        <v>33</v>
      </c>
      <c r="K34" s="9">
        <v>13</v>
      </c>
      <c r="L34" s="40" t="s">
        <v>298</v>
      </c>
    </row>
    <row r="35" spans="1:12" ht="18" customHeight="1" x14ac:dyDescent="0.25">
      <c r="A35" s="10" t="s">
        <v>41</v>
      </c>
      <c r="B35" s="20" t="s">
        <v>62</v>
      </c>
      <c r="C35" s="21" t="s">
        <v>63</v>
      </c>
      <c r="D35" s="10">
        <v>79.66</v>
      </c>
      <c r="E35" s="10">
        <v>0</v>
      </c>
      <c r="F35" s="10">
        <v>20</v>
      </c>
      <c r="G35" s="10">
        <v>17</v>
      </c>
      <c r="H35" s="10">
        <f>D35*0.7+(E35+F35+G35)*0.3</f>
        <v>66.861999999999995</v>
      </c>
      <c r="I35" s="23">
        <v>14</v>
      </c>
      <c r="J35" s="9">
        <v>34</v>
      </c>
      <c r="K35" s="9">
        <v>14</v>
      </c>
      <c r="L35" s="40" t="s">
        <v>298</v>
      </c>
    </row>
    <row r="36" spans="1:12" ht="18" customHeight="1" x14ac:dyDescent="0.25">
      <c r="A36" s="10" t="s">
        <v>41</v>
      </c>
      <c r="B36" s="18" t="s">
        <v>93</v>
      </c>
      <c r="C36" s="21" t="s">
        <v>94</v>
      </c>
      <c r="D36" s="10">
        <v>79.650000000000006</v>
      </c>
      <c r="E36" s="10">
        <v>0</v>
      </c>
      <c r="F36" s="10">
        <v>11.4</v>
      </c>
      <c r="G36" s="10">
        <v>3</v>
      </c>
      <c r="H36" s="10">
        <f>D36*0.7+(E36+F36+G36)*0.3</f>
        <v>60.075000000000003</v>
      </c>
      <c r="I36" s="23">
        <v>39</v>
      </c>
      <c r="J36" s="9">
        <v>35</v>
      </c>
      <c r="K36" s="9">
        <v>15</v>
      </c>
      <c r="L36" s="40" t="s">
        <v>298</v>
      </c>
    </row>
    <row r="37" spans="1:12" ht="18" customHeight="1" x14ac:dyDescent="0.25">
      <c r="A37" s="9" t="s">
        <v>54</v>
      </c>
      <c r="B37" s="18">
        <v>25331020328</v>
      </c>
      <c r="C37" s="10" t="s">
        <v>85</v>
      </c>
      <c r="D37" s="10">
        <v>78.94</v>
      </c>
      <c r="E37" s="10">
        <v>0</v>
      </c>
      <c r="F37" s="10">
        <v>18</v>
      </c>
      <c r="G37" s="10">
        <v>3</v>
      </c>
      <c r="H37" s="10">
        <v>61.551000000000002</v>
      </c>
      <c r="I37" s="23">
        <v>31</v>
      </c>
      <c r="J37" s="9">
        <v>36</v>
      </c>
      <c r="K37" s="9">
        <v>16</v>
      </c>
      <c r="L37" s="40" t="s">
        <v>298</v>
      </c>
    </row>
    <row r="38" spans="1:12" ht="18" customHeight="1" x14ac:dyDescent="0.25">
      <c r="A38" s="9" t="s">
        <v>46</v>
      </c>
      <c r="B38" s="16">
        <v>25331020226</v>
      </c>
      <c r="C38" s="9" t="s">
        <v>90</v>
      </c>
      <c r="D38" s="9">
        <v>78.94</v>
      </c>
      <c r="E38" s="9">
        <v>0</v>
      </c>
      <c r="F38" s="9">
        <v>12.7</v>
      </c>
      <c r="G38" s="9">
        <v>5.5</v>
      </c>
      <c r="H38" s="9">
        <v>60.718000000000004</v>
      </c>
      <c r="I38" s="23">
        <v>36</v>
      </c>
      <c r="J38" s="9">
        <v>37</v>
      </c>
      <c r="K38" s="9">
        <v>17</v>
      </c>
      <c r="L38" s="40" t="s">
        <v>298</v>
      </c>
    </row>
    <row r="39" spans="1:12" ht="18" customHeight="1" x14ac:dyDescent="0.25">
      <c r="A39" s="9" t="s">
        <v>54</v>
      </c>
      <c r="B39" s="18">
        <v>25331020338</v>
      </c>
      <c r="C39" s="10" t="s">
        <v>89</v>
      </c>
      <c r="D39" s="10">
        <v>78.44</v>
      </c>
      <c r="E39" s="10">
        <v>0</v>
      </c>
      <c r="F39" s="10">
        <v>18</v>
      </c>
      <c r="G39" s="10">
        <v>1</v>
      </c>
      <c r="H39" s="10">
        <v>60.758000000000003</v>
      </c>
      <c r="I39" s="23">
        <v>35</v>
      </c>
      <c r="J39" s="9">
        <v>38</v>
      </c>
      <c r="K39" s="9">
        <v>18</v>
      </c>
      <c r="L39" s="40" t="s">
        <v>298</v>
      </c>
    </row>
    <row r="40" spans="1:12" ht="18" customHeight="1" x14ac:dyDescent="0.25">
      <c r="A40" s="9" t="s">
        <v>54</v>
      </c>
      <c r="B40" s="18">
        <v>25331020311</v>
      </c>
      <c r="C40" s="10" t="s">
        <v>78</v>
      </c>
      <c r="D40" s="10">
        <v>78.349999999999994</v>
      </c>
      <c r="E40" s="10">
        <v>2</v>
      </c>
      <c r="F40" s="10">
        <v>21.5</v>
      </c>
      <c r="G40" s="10">
        <v>9</v>
      </c>
      <c r="H40" s="10">
        <v>64.59</v>
      </c>
      <c r="I40" s="23">
        <v>25</v>
      </c>
      <c r="J40" s="9">
        <v>39</v>
      </c>
      <c r="K40" s="9">
        <v>19</v>
      </c>
      <c r="L40" s="40" t="s">
        <v>298</v>
      </c>
    </row>
  </sheetData>
  <sortState xmlns:xlrd2="http://schemas.microsoft.com/office/spreadsheetml/2017/richdata2" ref="A2:L113">
    <sortCondition descending="1" ref="D1:D113"/>
  </sortState>
  <phoneticPr fontId="2" type="noConversion"/>
  <conditionalFormatting sqref="C1:C1048576">
    <cfRule type="duplicateValues" dxfId="0" priority="1"/>
  </conditionalFormatting>
  <pageMargins left="0.55069400000000002" right="0.55069400000000002" top="0.78680600000000001" bottom="0.39305600000000002" header="0.51111099999999998" footer="0.51111099999999998"/>
  <pageSetup paperSize="9" scale="9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53584-DE75-4A89-9FBB-5B5AAC755355}">
  <sheetPr>
    <pageSetUpPr fitToPage="1"/>
  </sheetPr>
  <dimension ref="A1:Q22"/>
  <sheetViews>
    <sheetView zoomScaleNormal="100" workbookViewId="0">
      <selection activeCell="A23" sqref="A23:XFD31"/>
    </sheetView>
  </sheetViews>
  <sheetFormatPr defaultColWidth="10" defaultRowHeight="15.6" x14ac:dyDescent="0.25"/>
  <cols>
    <col min="1" max="1" width="11.33203125" style="29" customWidth="1"/>
    <col min="2" max="2" width="16.6640625" style="29" customWidth="1"/>
    <col min="3" max="4" width="10" style="29" customWidth="1"/>
    <col min="5" max="5" width="11.88671875" style="29" hidden="1" customWidth="1"/>
    <col min="6" max="6" width="10.77734375" style="29" hidden="1" customWidth="1"/>
    <col min="7" max="7" width="9.6640625" style="29" hidden="1" customWidth="1"/>
    <col min="8" max="8" width="9.6640625" style="29" customWidth="1"/>
    <col min="9" max="9" width="10.6640625" style="29" customWidth="1"/>
    <col min="10" max="10" width="10" style="29"/>
    <col min="11" max="11" width="13" style="29" customWidth="1"/>
    <col min="12" max="12" width="7.88671875" style="29" customWidth="1"/>
    <col min="13" max="13" width="10" style="29"/>
    <col min="14" max="14" width="18.21875" style="29" customWidth="1"/>
    <col min="15" max="17" width="10" style="29"/>
    <col min="18" max="16384" width="10" style="3"/>
  </cols>
  <sheetData>
    <row r="1" spans="1:17" s="24" customFormat="1" ht="34.799999999999997" customHeight="1" x14ac:dyDescent="0.25">
      <c r="A1" s="11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275</v>
      </c>
      <c r="J1" s="25" t="s">
        <v>276</v>
      </c>
      <c r="K1" s="26" t="s">
        <v>299</v>
      </c>
      <c r="L1" s="26" t="s">
        <v>300</v>
      </c>
      <c r="M1" s="32"/>
      <c r="N1" s="33" t="s">
        <v>301</v>
      </c>
      <c r="O1" s="33" t="s">
        <v>302</v>
      </c>
      <c r="P1" s="33" t="s">
        <v>303</v>
      </c>
      <c r="Q1" s="33" t="s">
        <v>304</v>
      </c>
    </row>
    <row r="2" spans="1:17" s="1" customFormat="1" ht="16.8" x14ac:dyDescent="0.25">
      <c r="A2" s="42" t="s">
        <v>8</v>
      </c>
      <c r="B2" s="42">
        <v>25331030125</v>
      </c>
      <c r="C2" s="42" t="s">
        <v>9</v>
      </c>
      <c r="D2" s="42">
        <v>91.88</v>
      </c>
      <c r="E2" s="42">
        <v>2.25</v>
      </c>
      <c r="F2" s="42">
        <v>20</v>
      </c>
      <c r="G2" s="42">
        <v>7.5</v>
      </c>
      <c r="H2" s="42">
        <v>73.239999999999995</v>
      </c>
      <c r="I2" s="26">
        <v>1</v>
      </c>
      <c r="J2" s="25">
        <v>1</v>
      </c>
      <c r="K2" s="25">
        <v>1</v>
      </c>
      <c r="L2" s="35" t="s">
        <v>296</v>
      </c>
      <c r="M2" s="29"/>
      <c r="N2" s="25">
        <v>64</v>
      </c>
      <c r="O2" s="56">
        <f>N2*0.1</f>
        <v>6.4</v>
      </c>
      <c r="P2" s="56">
        <f>N2*0.25</f>
        <v>16</v>
      </c>
      <c r="Q2" s="56">
        <f>N2*0.45</f>
        <v>28.8</v>
      </c>
    </row>
    <row r="3" spans="1:17" s="1" customFormat="1" ht="16.8" x14ac:dyDescent="0.25">
      <c r="A3" s="42" t="s">
        <v>10</v>
      </c>
      <c r="B3" s="42" t="s">
        <v>11</v>
      </c>
      <c r="C3" s="42" t="s">
        <v>12</v>
      </c>
      <c r="D3" s="42">
        <v>91.05</v>
      </c>
      <c r="E3" s="42">
        <v>1</v>
      </c>
      <c r="F3" s="42">
        <v>13.6</v>
      </c>
      <c r="G3" s="42">
        <v>9.5</v>
      </c>
      <c r="H3" s="42">
        <v>70.97</v>
      </c>
      <c r="I3" s="11">
        <v>2</v>
      </c>
      <c r="J3" s="25">
        <v>2</v>
      </c>
      <c r="K3" s="25">
        <v>2</v>
      </c>
      <c r="L3" s="35" t="s">
        <v>296</v>
      </c>
      <c r="M3" s="29"/>
      <c r="N3" s="33" t="s">
        <v>305</v>
      </c>
      <c r="O3" s="33" t="s">
        <v>296</v>
      </c>
      <c r="P3" s="33" t="s">
        <v>297</v>
      </c>
      <c r="Q3" s="33" t="s">
        <v>298</v>
      </c>
    </row>
    <row r="4" spans="1:17" s="1" customFormat="1" ht="16.8" x14ac:dyDescent="0.25">
      <c r="A4" s="42" t="s">
        <v>8</v>
      </c>
      <c r="B4" s="42">
        <v>25331030133</v>
      </c>
      <c r="C4" s="42" t="s">
        <v>13</v>
      </c>
      <c r="D4" s="42">
        <v>88.24</v>
      </c>
      <c r="E4" s="42">
        <v>0</v>
      </c>
      <c r="F4" s="42">
        <v>20</v>
      </c>
      <c r="G4" s="42">
        <v>10</v>
      </c>
      <c r="H4" s="42">
        <v>70.77</v>
      </c>
      <c r="I4" s="11">
        <v>3</v>
      </c>
      <c r="J4" s="25">
        <v>3</v>
      </c>
      <c r="K4" s="25">
        <v>3</v>
      </c>
      <c r="L4" s="35" t="s">
        <v>296</v>
      </c>
      <c r="M4" s="29"/>
      <c r="N4" s="33">
        <f>SUM(O4:Q4)</f>
        <v>21</v>
      </c>
      <c r="O4" s="33">
        <v>4</v>
      </c>
      <c r="P4" s="33">
        <v>7</v>
      </c>
      <c r="Q4" s="33">
        <v>10</v>
      </c>
    </row>
    <row r="5" spans="1:17" s="2" customFormat="1" x14ac:dyDescent="0.25">
      <c r="A5" s="42" t="s">
        <v>8</v>
      </c>
      <c r="B5" s="42">
        <v>25331030127</v>
      </c>
      <c r="C5" s="42" t="s">
        <v>14</v>
      </c>
      <c r="D5" s="42">
        <v>87.94</v>
      </c>
      <c r="E5" s="42">
        <v>3.5</v>
      </c>
      <c r="F5" s="42">
        <v>21.4</v>
      </c>
      <c r="G5" s="42">
        <v>5.5</v>
      </c>
      <c r="H5" s="42">
        <v>70.680000000000007</v>
      </c>
      <c r="I5" s="11">
        <v>4</v>
      </c>
      <c r="J5" s="25">
        <v>4</v>
      </c>
      <c r="K5" s="25">
        <v>4</v>
      </c>
      <c r="L5" s="35" t="s">
        <v>296</v>
      </c>
      <c r="M5" s="29"/>
      <c r="N5" s="29"/>
      <c r="O5" s="29"/>
      <c r="P5" s="29"/>
      <c r="Q5" s="29"/>
    </row>
    <row r="6" spans="1:17" s="2" customFormat="1" x14ac:dyDescent="0.25">
      <c r="A6" s="42" t="s">
        <v>8</v>
      </c>
      <c r="B6" s="42">
        <v>25331030101</v>
      </c>
      <c r="C6" s="42" t="s">
        <v>15</v>
      </c>
      <c r="D6" s="42">
        <v>87.81</v>
      </c>
      <c r="E6" s="42">
        <v>1</v>
      </c>
      <c r="F6" s="42">
        <v>21</v>
      </c>
      <c r="G6" s="42">
        <v>6</v>
      </c>
      <c r="H6" s="42">
        <v>69.86</v>
      </c>
      <c r="I6" s="11">
        <v>5</v>
      </c>
      <c r="J6" s="25">
        <v>5</v>
      </c>
      <c r="K6" s="25">
        <v>1</v>
      </c>
      <c r="L6" s="40" t="s">
        <v>297</v>
      </c>
      <c r="M6" s="29"/>
      <c r="N6" s="29"/>
      <c r="O6" s="29"/>
      <c r="P6" s="29"/>
      <c r="Q6" s="29"/>
    </row>
    <row r="7" spans="1:17" s="2" customFormat="1" x14ac:dyDescent="0.25">
      <c r="A7" s="42" t="s">
        <v>8</v>
      </c>
      <c r="B7" s="42">
        <v>25331030130</v>
      </c>
      <c r="C7" s="42" t="s">
        <v>18</v>
      </c>
      <c r="D7" s="42">
        <v>87.37</v>
      </c>
      <c r="E7" s="42">
        <v>0</v>
      </c>
      <c r="F7" s="42">
        <v>16.5</v>
      </c>
      <c r="G7" s="42">
        <v>6.5</v>
      </c>
      <c r="H7" s="42">
        <v>68.06</v>
      </c>
      <c r="I7" s="11">
        <v>8</v>
      </c>
      <c r="J7" s="25">
        <v>6</v>
      </c>
      <c r="K7" s="25">
        <v>2</v>
      </c>
      <c r="L7" s="40" t="s">
        <v>297</v>
      </c>
      <c r="M7" s="29"/>
      <c r="N7" s="29"/>
      <c r="O7" s="29"/>
      <c r="P7" s="29"/>
      <c r="Q7" s="29"/>
    </row>
    <row r="8" spans="1:17" s="2" customFormat="1" x14ac:dyDescent="0.25">
      <c r="A8" s="42" t="s">
        <v>10</v>
      </c>
      <c r="B8" s="42">
        <v>25331030219</v>
      </c>
      <c r="C8" s="42" t="s">
        <v>17</v>
      </c>
      <c r="D8" s="42">
        <v>86.620999999999995</v>
      </c>
      <c r="E8" s="42">
        <v>9</v>
      </c>
      <c r="F8" s="42">
        <v>16</v>
      </c>
      <c r="G8" s="42">
        <v>3</v>
      </c>
      <c r="H8" s="42">
        <v>69.040000000000006</v>
      </c>
      <c r="I8" s="11">
        <v>7</v>
      </c>
      <c r="J8" s="25">
        <v>7</v>
      </c>
      <c r="K8" s="25">
        <v>3</v>
      </c>
      <c r="L8" s="40" t="s">
        <v>297</v>
      </c>
      <c r="M8" s="29"/>
      <c r="N8" s="29"/>
      <c r="O8" s="29"/>
      <c r="P8" s="29"/>
      <c r="Q8" s="29"/>
    </row>
    <row r="9" spans="1:17" s="2" customFormat="1" x14ac:dyDescent="0.25">
      <c r="A9" s="42" t="s">
        <v>8</v>
      </c>
      <c r="B9" s="42">
        <v>25331030115</v>
      </c>
      <c r="C9" s="42" t="s">
        <v>23</v>
      </c>
      <c r="D9" s="42">
        <v>85.83</v>
      </c>
      <c r="E9" s="42">
        <v>0</v>
      </c>
      <c r="F9" s="42">
        <v>11.2</v>
      </c>
      <c r="G9" s="42">
        <v>6</v>
      </c>
      <c r="H9" s="42">
        <v>65.239999999999995</v>
      </c>
      <c r="I9" s="11">
        <v>12</v>
      </c>
      <c r="J9" s="25">
        <v>8</v>
      </c>
      <c r="K9" s="25">
        <v>4</v>
      </c>
      <c r="L9" s="40" t="s">
        <v>297</v>
      </c>
      <c r="M9" s="29"/>
      <c r="N9" s="29"/>
      <c r="O9" s="29"/>
      <c r="P9" s="29"/>
      <c r="Q9" s="29"/>
    </row>
    <row r="10" spans="1:17" s="2" customFormat="1" x14ac:dyDescent="0.25">
      <c r="A10" s="42" t="s">
        <v>10</v>
      </c>
      <c r="B10" s="42" t="s">
        <v>25</v>
      </c>
      <c r="C10" s="42" t="s">
        <v>26</v>
      </c>
      <c r="D10" s="42">
        <v>85.82</v>
      </c>
      <c r="E10" s="42">
        <v>0</v>
      </c>
      <c r="F10" s="42">
        <v>7.4</v>
      </c>
      <c r="G10" s="42">
        <v>5</v>
      </c>
      <c r="H10" s="42">
        <v>64.69</v>
      </c>
      <c r="I10" s="11">
        <v>14</v>
      </c>
      <c r="J10" s="25">
        <v>9</v>
      </c>
      <c r="K10" s="25">
        <v>5</v>
      </c>
      <c r="L10" s="40" t="s">
        <v>297</v>
      </c>
      <c r="M10" s="29"/>
      <c r="N10" s="29"/>
      <c r="O10" s="29"/>
      <c r="P10" s="29"/>
      <c r="Q10" s="29"/>
    </row>
    <row r="11" spans="1:17" s="2" customFormat="1" x14ac:dyDescent="0.25">
      <c r="A11" s="42" t="s">
        <v>8</v>
      </c>
      <c r="B11" s="42">
        <v>25331030131</v>
      </c>
      <c r="C11" s="42" t="s">
        <v>21</v>
      </c>
      <c r="D11" s="42">
        <v>85.81</v>
      </c>
      <c r="E11" s="42">
        <v>1</v>
      </c>
      <c r="F11" s="42">
        <v>16</v>
      </c>
      <c r="G11" s="42">
        <v>7.5</v>
      </c>
      <c r="H11" s="42">
        <v>67.42</v>
      </c>
      <c r="I11" s="11">
        <v>10</v>
      </c>
      <c r="J11" s="25">
        <v>10</v>
      </c>
      <c r="K11" s="25">
        <v>6</v>
      </c>
      <c r="L11" s="40" t="s">
        <v>297</v>
      </c>
      <c r="M11" s="29"/>
      <c r="N11" s="29"/>
      <c r="O11" s="29"/>
      <c r="P11" s="29"/>
      <c r="Q11" s="29"/>
    </row>
    <row r="12" spans="1:17" s="2" customFormat="1" x14ac:dyDescent="0.25">
      <c r="A12" s="42" t="s">
        <v>10</v>
      </c>
      <c r="B12" s="42">
        <v>25331030217</v>
      </c>
      <c r="C12" s="42" t="s">
        <v>29</v>
      </c>
      <c r="D12" s="42">
        <v>84.68</v>
      </c>
      <c r="E12" s="42">
        <v>0</v>
      </c>
      <c r="F12" s="42">
        <v>11.4</v>
      </c>
      <c r="G12" s="42">
        <v>5</v>
      </c>
      <c r="H12" s="42">
        <v>64.2</v>
      </c>
      <c r="I12" s="11">
        <v>16</v>
      </c>
      <c r="J12" s="25">
        <v>11</v>
      </c>
      <c r="K12" s="25">
        <v>7</v>
      </c>
      <c r="L12" s="40" t="s">
        <v>297</v>
      </c>
      <c r="M12" s="29"/>
      <c r="N12" s="29"/>
      <c r="O12" s="29"/>
      <c r="P12" s="29"/>
      <c r="Q12" s="29"/>
    </row>
    <row r="13" spans="1:17" s="2" customFormat="1" x14ac:dyDescent="0.25">
      <c r="A13" s="42" t="s">
        <v>8</v>
      </c>
      <c r="B13" s="42">
        <v>25331030122</v>
      </c>
      <c r="C13" s="42" t="s">
        <v>16</v>
      </c>
      <c r="D13" s="42">
        <v>84.1</v>
      </c>
      <c r="E13" s="42">
        <v>1</v>
      </c>
      <c r="F13" s="42">
        <v>23.7</v>
      </c>
      <c r="G13" s="42">
        <v>9.5</v>
      </c>
      <c r="H13" s="42">
        <v>69.13</v>
      </c>
      <c r="I13" s="11">
        <v>6</v>
      </c>
      <c r="J13" s="25">
        <v>12</v>
      </c>
      <c r="K13" s="25">
        <v>1</v>
      </c>
      <c r="L13" s="40" t="s">
        <v>298</v>
      </c>
      <c r="M13" s="29"/>
      <c r="N13" s="29"/>
      <c r="O13" s="29"/>
      <c r="P13" s="29"/>
      <c r="Q13" s="29"/>
    </row>
    <row r="14" spans="1:17" s="2" customFormat="1" x14ac:dyDescent="0.25">
      <c r="A14" s="42" t="s">
        <v>8</v>
      </c>
      <c r="B14" s="42">
        <v>25331030123</v>
      </c>
      <c r="C14" s="42" t="s">
        <v>22</v>
      </c>
      <c r="D14" s="42">
        <v>83.98</v>
      </c>
      <c r="E14" s="42">
        <v>1</v>
      </c>
      <c r="F14" s="42">
        <v>19</v>
      </c>
      <c r="G14" s="42">
        <v>6</v>
      </c>
      <c r="H14" s="42">
        <v>66.59</v>
      </c>
      <c r="I14" s="11">
        <v>11</v>
      </c>
      <c r="J14" s="25">
        <v>13</v>
      </c>
      <c r="K14" s="25">
        <v>2</v>
      </c>
      <c r="L14" s="40" t="s">
        <v>298</v>
      </c>
      <c r="M14" s="29"/>
      <c r="N14" s="29"/>
      <c r="O14" s="29"/>
      <c r="P14" s="29"/>
      <c r="Q14" s="29"/>
    </row>
    <row r="15" spans="1:17" s="2" customFormat="1" x14ac:dyDescent="0.25">
      <c r="A15" s="42" t="s">
        <v>10</v>
      </c>
      <c r="B15" s="42" t="s">
        <v>30</v>
      </c>
      <c r="C15" s="42" t="s">
        <v>31</v>
      </c>
      <c r="D15" s="42">
        <v>83.86</v>
      </c>
      <c r="E15" s="42">
        <v>1</v>
      </c>
      <c r="F15" s="42">
        <v>16</v>
      </c>
      <c r="G15" s="42">
        <v>1</v>
      </c>
      <c r="H15" s="42">
        <v>64.099999999999994</v>
      </c>
      <c r="I15" s="11">
        <v>17</v>
      </c>
      <c r="J15" s="25">
        <v>14</v>
      </c>
      <c r="K15" s="25">
        <v>3</v>
      </c>
      <c r="L15" s="40" t="s">
        <v>298</v>
      </c>
      <c r="M15" s="29"/>
      <c r="N15" s="29"/>
      <c r="O15" s="29"/>
      <c r="P15" s="29"/>
      <c r="Q15" s="29"/>
    </row>
    <row r="16" spans="1:17" s="2" customFormat="1" x14ac:dyDescent="0.25">
      <c r="A16" s="42" t="s">
        <v>10</v>
      </c>
      <c r="B16" s="42" t="s">
        <v>27</v>
      </c>
      <c r="C16" s="42" t="s">
        <v>28</v>
      </c>
      <c r="D16" s="42">
        <v>83.17</v>
      </c>
      <c r="E16" s="42">
        <v>1</v>
      </c>
      <c r="F16" s="42">
        <v>19</v>
      </c>
      <c r="G16" s="42">
        <v>1.5</v>
      </c>
      <c r="H16" s="42">
        <v>64.67</v>
      </c>
      <c r="I16" s="11">
        <v>15</v>
      </c>
      <c r="J16" s="25">
        <v>15</v>
      </c>
      <c r="K16" s="25">
        <v>4</v>
      </c>
      <c r="L16" s="40" t="s">
        <v>298</v>
      </c>
      <c r="M16" s="29"/>
      <c r="N16" s="29"/>
      <c r="O16" s="29"/>
      <c r="P16" s="29"/>
      <c r="Q16" s="29"/>
    </row>
    <row r="17" spans="1:17" s="2" customFormat="1" x14ac:dyDescent="0.25">
      <c r="A17" s="42" t="s">
        <v>10</v>
      </c>
      <c r="B17" s="42" t="s">
        <v>37</v>
      </c>
      <c r="C17" s="42" t="s">
        <v>38</v>
      </c>
      <c r="D17" s="42">
        <v>82.58</v>
      </c>
      <c r="E17" s="42">
        <v>0</v>
      </c>
      <c r="F17" s="42">
        <v>9.8000000000000007</v>
      </c>
      <c r="G17" s="42">
        <v>3</v>
      </c>
      <c r="H17" s="42">
        <v>61.65</v>
      </c>
      <c r="I17" s="11">
        <v>23</v>
      </c>
      <c r="J17" s="25">
        <v>16</v>
      </c>
      <c r="K17" s="25">
        <v>5</v>
      </c>
      <c r="L17" s="40" t="s">
        <v>298</v>
      </c>
      <c r="M17" s="29"/>
      <c r="N17" s="29"/>
      <c r="O17" s="29"/>
      <c r="P17" s="29"/>
      <c r="Q17" s="29"/>
    </row>
    <row r="18" spans="1:17" s="2" customFormat="1" x14ac:dyDescent="0.25">
      <c r="A18" s="42" t="s">
        <v>10</v>
      </c>
      <c r="B18" s="42" t="s">
        <v>19</v>
      </c>
      <c r="C18" s="42" t="s">
        <v>20</v>
      </c>
      <c r="D18" s="42">
        <v>82.37</v>
      </c>
      <c r="E18" s="42">
        <v>0</v>
      </c>
      <c r="F18" s="42">
        <v>24.75</v>
      </c>
      <c r="G18" s="42">
        <v>8</v>
      </c>
      <c r="H18" s="42">
        <v>67.48</v>
      </c>
      <c r="I18" s="11">
        <v>9</v>
      </c>
      <c r="J18" s="25">
        <v>17</v>
      </c>
      <c r="K18" s="25">
        <v>6</v>
      </c>
      <c r="L18" s="40" t="s">
        <v>298</v>
      </c>
      <c r="M18" s="29"/>
      <c r="N18" s="29"/>
      <c r="O18" s="29"/>
      <c r="P18" s="29"/>
      <c r="Q18" s="29"/>
    </row>
    <row r="19" spans="1:17" s="2" customFormat="1" x14ac:dyDescent="0.25">
      <c r="A19" s="42" t="s">
        <v>10</v>
      </c>
      <c r="B19" s="42" t="s">
        <v>32</v>
      </c>
      <c r="C19" s="42" t="s">
        <v>33</v>
      </c>
      <c r="D19" s="42">
        <v>81.96</v>
      </c>
      <c r="E19" s="42">
        <v>0</v>
      </c>
      <c r="F19" s="42">
        <v>13.6</v>
      </c>
      <c r="G19" s="42">
        <v>4</v>
      </c>
      <c r="H19" s="42">
        <v>63.55</v>
      </c>
      <c r="I19" s="11">
        <v>20</v>
      </c>
      <c r="J19" s="25">
        <v>18</v>
      </c>
      <c r="K19" s="25">
        <v>7</v>
      </c>
      <c r="L19" s="40" t="s">
        <v>298</v>
      </c>
      <c r="M19" s="29"/>
      <c r="N19" s="29"/>
      <c r="O19" s="29"/>
      <c r="P19" s="29"/>
      <c r="Q19" s="29"/>
    </row>
    <row r="20" spans="1:17" s="2" customFormat="1" x14ac:dyDescent="0.25">
      <c r="A20" s="42" t="s">
        <v>8</v>
      </c>
      <c r="B20" s="42">
        <v>25331030132</v>
      </c>
      <c r="C20" s="42" t="s">
        <v>24</v>
      </c>
      <c r="D20" s="42">
        <v>81.73</v>
      </c>
      <c r="E20" s="42">
        <v>0</v>
      </c>
      <c r="F20" s="42">
        <v>19</v>
      </c>
      <c r="G20" s="42">
        <v>6</v>
      </c>
      <c r="H20" s="42">
        <v>64.709999999999994</v>
      </c>
      <c r="I20" s="11">
        <v>13</v>
      </c>
      <c r="J20" s="25">
        <v>19</v>
      </c>
      <c r="K20" s="25">
        <v>8</v>
      </c>
      <c r="L20" s="40" t="s">
        <v>298</v>
      </c>
      <c r="M20" s="29"/>
      <c r="N20" s="29"/>
      <c r="O20" s="29"/>
      <c r="P20" s="29"/>
      <c r="Q20" s="29"/>
    </row>
    <row r="21" spans="1:17" s="2" customFormat="1" x14ac:dyDescent="0.25">
      <c r="A21" s="42" t="s">
        <v>10</v>
      </c>
      <c r="B21" s="42" t="s">
        <v>34</v>
      </c>
      <c r="C21" s="42" t="s">
        <v>35</v>
      </c>
      <c r="D21" s="42">
        <v>80.430000000000007</v>
      </c>
      <c r="E21" s="42">
        <v>0</v>
      </c>
      <c r="F21" s="42" t="s">
        <v>36</v>
      </c>
      <c r="G21" s="42">
        <v>4.5</v>
      </c>
      <c r="H21" s="42">
        <v>62.66</v>
      </c>
      <c r="I21" s="11">
        <v>21</v>
      </c>
      <c r="J21" s="25">
        <v>20</v>
      </c>
      <c r="K21" s="25">
        <v>9</v>
      </c>
      <c r="L21" s="40" t="s">
        <v>298</v>
      </c>
      <c r="M21" s="29"/>
      <c r="N21" s="29"/>
      <c r="O21" s="29"/>
      <c r="P21" s="29"/>
      <c r="Q21" s="29"/>
    </row>
    <row r="22" spans="1:17" s="2" customFormat="1" x14ac:dyDescent="0.25">
      <c r="A22" s="42" t="s">
        <v>10</v>
      </c>
      <c r="B22" s="42" t="s">
        <v>39</v>
      </c>
      <c r="C22" s="42" t="s">
        <v>40</v>
      </c>
      <c r="D22" s="42">
        <v>79.75</v>
      </c>
      <c r="E22" s="42">
        <v>1</v>
      </c>
      <c r="F22" s="42">
        <v>11.4</v>
      </c>
      <c r="G22" s="42">
        <v>5</v>
      </c>
      <c r="H22" s="42">
        <v>61.05</v>
      </c>
      <c r="I22" s="11">
        <v>25</v>
      </c>
      <c r="J22" s="25">
        <v>21</v>
      </c>
      <c r="K22" s="25">
        <v>10</v>
      </c>
      <c r="L22" s="40" t="s">
        <v>298</v>
      </c>
      <c r="M22" s="29"/>
      <c r="N22" s="29"/>
      <c r="O22" s="29"/>
      <c r="P22" s="29"/>
      <c r="Q22" s="29"/>
    </row>
  </sheetData>
  <sortState xmlns:xlrd2="http://schemas.microsoft.com/office/spreadsheetml/2017/richdata2" ref="A2:L63">
    <sortCondition descending="1" ref="D1:D63"/>
  </sortState>
  <phoneticPr fontId="2" type="noConversion"/>
  <pageMargins left="0.55069444444444404" right="0.55069444444444404" top="0.78680555555555598" bottom="0.39305555555555599" header="0.51111111111111096" footer="0.51111111111111096"/>
  <pageSetup paperSize="9" scale="48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81295-DAFD-4F75-A397-9CD45CC4303F}">
  <dimension ref="A1:Q20"/>
  <sheetViews>
    <sheetView workbookViewId="0">
      <selection activeCell="A21" sqref="A21:XFD30"/>
    </sheetView>
  </sheetViews>
  <sheetFormatPr defaultColWidth="9" defaultRowHeight="15.6" x14ac:dyDescent="0.25"/>
  <cols>
    <col min="1" max="1" width="9" style="39"/>
    <col min="2" max="2" width="12.88671875" style="41" customWidth="1"/>
    <col min="3" max="4" width="9" style="41"/>
    <col min="5" max="7" width="0" style="41" hidden="1" customWidth="1"/>
    <col min="8" max="10" width="9" style="41"/>
    <col min="11" max="11" width="11.88671875" style="41" customWidth="1"/>
    <col min="12" max="12" width="9" style="41"/>
    <col min="13" max="13" width="9" style="39"/>
    <col min="14" max="14" width="20" style="39" customWidth="1"/>
    <col min="15" max="17" width="9" style="39"/>
    <col min="18" max="16384" width="9" style="7"/>
  </cols>
  <sheetData>
    <row r="1" spans="1:17" ht="31.2" x14ac:dyDescent="0.25">
      <c r="A1" s="37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275</v>
      </c>
      <c r="J1" s="38" t="s">
        <v>276</v>
      </c>
      <c r="K1" s="26" t="s">
        <v>299</v>
      </c>
      <c r="L1" s="26" t="s">
        <v>300</v>
      </c>
      <c r="N1" s="33" t="s">
        <v>301</v>
      </c>
      <c r="O1" s="33" t="s">
        <v>302</v>
      </c>
      <c r="P1" s="33" t="s">
        <v>303</v>
      </c>
      <c r="Q1" s="33" t="s">
        <v>304</v>
      </c>
    </row>
    <row r="2" spans="1:17" ht="18" customHeight="1" x14ac:dyDescent="0.25">
      <c r="A2" s="37" t="s">
        <v>236</v>
      </c>
      <c r="B2" s="38" t="s">
        <v>237</v>
      </c>
      <c r="C2" s="38" t="s">
        <v>238</v>
      </c>
      <c r="D2" s="38">
        <v>92.03</v>
      </c>
      <c r="E2" s="38">
        <v>4</v>
      </c>
      <c r="F2" s="38">
        <v>19</v>
      </c>
      <c r="G2" s="38">
        <v>7</v>
      </c>
      <c r="H2" s="38">
        <v>73.42</v>
      </c>
      <c r="I2" s="38">
        <v>1</v>
      </c>
      <c r="J2" s="38">
        <v>1</v>
      </c>
      <c r="K2" s="38">
        <v>1</v>
      </c>
      <c r="L2" s="35" t="s">
        <v>296</v>
      </c>
      <c r="N2" s="38">
        <v>60</v>
      </c>
      <c r="O2" s="57">
        <f>N2*0.1</f>
        <v>6</v>
      </c>
      <c r="P2" s="57">
        <f>N2*0.25</f>
        <v>15</v>
      </c>
      <c r="Q2" s="57">
        <f>N2*0.45</f>
        <v>27</v>
      </c>
    </row>
    <row r="3" spans="1:17" ht="18" customHeight="1" x14ac:dyDescent="0.25">
      <c r="A3" s="37" t="s">
        <v>236</v>
      </c>
      <c r="B3" s="38" t="s">
        <v>242</v>
      </c>
      <c r="C3" s="38" t="s">
        <v>243</v>
      </c>
      <c r="D3" s="38">
        <v>88.68</v>
      </c>
      <c r="E3" s="38">
        <v>1</v>
      </c>
      <c r="F3" s="38">
        <v>21</v>
      </c>
      <c r="G3" s="38">
        <v>5.5</v>
      </c>
      <c r="H3" s="38">
        <v>70.33</v>
      </c>
      <c r="I3" s="38">
        <v>3</v>
      </c>
      <c r="J3" s="38">
        <v>2</v>
      </c>
      <c r="K3" s="38">
        <v>2</v>
      </c>
      <c r="L3" s="35" t="s">
        <v>296</v>
      </c>
      <c r="N3" s="33" t="s">
        <v>305</v>
      </c>
      <c r="O3" s="33" t="s">
        <v>296</v>
      </c>
      <c r="P3" s="33" t="s">
        <v>297</v>
      </c>
      <c r="Q3" s="33" t="s">
        <v>298</v>
      </c>
    </row>
    <row r="4" spans="1:17" ht="18" customHeight="1" x14ac:dyDescent="0.25">
      <c r="A4" s="37" t="s">
        <v>236</v>
      </c>
      <c r="B4" s="38" t="s">
        <v>246</v>
      </c>
      <c r="C4" s="38" t="s">
        <v>247</v>
      </c>
      <c r="D4" s="38">
        <v>87.94</v>
      </c>
      <c r="E4" s="38">
        <v>1</v>
      </c>
      <c r="F4" s="38">
        <v>17</v>
      </c>
      <c r="G4" s="38">
        <v>6</v>
      </c>
      <c r="H4" s="38">
        <v>68.790000000000006</v>
      </c>
      <c r="I4" s="38">
        <v>5</v>
      </c>
      <c r="J4" s="38">
        <v>3</v>
      </c>
      <c r="K4" s="38">
        <v>3</v>
      </c>
      <c r="L4" s="35" t="s">
        <v>296</v>
      </c>
      <c r="N4" s="33">
        <f>SUM(O4:Q4)</f>
        <v>19</v>
      </c>
      <c r="O4" s="33">
        <v>3</v>
      </c>
      <c r="P4" s="33">
        <v>7</v>
      </c>
      <c r="Q4" s="33">
        <v>9</v>
      </c>
    </row>
    <row r="5" spans="1:17" ht="18" customHeight="1" x14ac:dyDescent="0.25">
      <c r="A5" s="37" t="s">
        <v>239</v>
      </c>
      <c r="B5" s="38" t="s">
        <v>240</v>
      </c>
      <c r="C5" s="38" t="s">
        <v>241</v>
      </c>
      <c r="D5" s="38">
        <v>87.76</v>
      </c>
      <c r="E5" s="38">
        <v>1.4</v>
      </c>
      <c r="F5" s="38">
        <v>25.1</v>
      </c>
      <c r="G5" s="38">
        <v>8</v>
      </c>
      <c r="H5" s="38">
        <v>71.781999999999996</v>
      </c>
      <c r="I5" s="38">
        <v>2</v>
      </c>
      <c r="J5" s="38">
        <v>4</v>
      </c>
      <c r="K5" s="38">
        <v>1</v>
      </c>
      <c r="L5" s="40" t="s">
        <v>297</v>
      </c>
    </row>
    <row r="6" spans="1:17" ht="18" customHeight="1" x14ac:dyDescent="0.25">
      <c r="A6" s="37" t="s">
        <v>239</v>
      </c>
      <c r="B6" s="38" t="s">
        <v>248</v>
      </c>
      <c r="C6" s="38" t="s">
        <v>249</v>
      </c>
      <c r="D6" s="38">
        <v>87.76</v>
      </c>
      <c r="E6" s="38">
        <v>5.5</v>
      </c>
      <c r="F6" s="38">
        <v>14</v>
      </c>
      <c r="G6" s="38">
        <v>5</v>
      </c>
      <c r="H6" s="38">
        <v>68.781999999999996</v>
      </c>
      <c r="I6" s="38">
        <v>6</v>
      </c>
      <c r="J6" s="38">
        <v>5</v>
      </c>
      <c r="K6" s="38">
        <v>2</v>
      </c>
      <c r="L6" s="40" t="s">
        <v>297</v>
      </c>
    </row>
    <row r="7" spans="1:17" ht="18" customHeight="1" x14ac:dyDescent="0.25">
      <c r="A7" s="37" t="s">
        <v>236</v>
      </c>
      <c r="B7" s="38" t="s">
        <v>250</v>
      </c>
      <c r="C7" s="38" t="s">
        <v>251</v>
      </c>
      <c r="D7" s="38">
        <v>87.19</v>
      </c>
      <c r="E7" s="38">
        <v>0</v>
      </c>
      <c r="F7" s="38">
        <v>20</v>
      </c>
      <c r="G7" s="38">
        <v>5.5</v>
      </c>
      <c r="H7" s="38">
        <v>68.680000000000007</v>
      </c>
      <c r="I7" s="38">
        <v>7</v>
      </c>
      <c r="J7" s="38">
        <v>6</v>
      </c>
      <c r="K7" s="38">
        <v>3</v>
      </c>
      <c r="L7" s="40" t="s">
        <v>297</v>
      </c>
    </row>
    <row r="8" spans="1:17" ht="18" customHeight="1" x14ac:dyDescent="0.25">
      <c r="A8" s="37" t="s">
        <v>239</v>
      </c>
      <c r="B8" s="38" t="s">
        <v>252</v>
      </c>
      <c r="C8" s="38" t="s">
        <v>253</v>
      </c>
      <c r="D8" s="38">
        <v>85.39</v>
      </c>
      <c r="E8" s="38">
        <v>0</v>
      </c>
      <c r="F8" s="38">
        <v>23</v>
      </c>
      <c r="G8" s="38">
        <v>6</v>
      </c>
      <c r="H8" s="38">
        <v>68.47</v>
      </c>
      <c r="I8" s="38">
        <v>8</v>
      </c>
      <c r="J8" s="38">
        <v>7</v>
      </c>
      <c r="K8" s="38">
        <v>4</v>
      </c>
      <c r="L8" s="40" t="s">
        <v>297</v>
      </c>
    </row>
    <row r="9" spans="1:17" ht="18" customHeight="1" x14ac:dyDescent="0.25">
      <c r="A9" s="37" t="s">
        <v>236</v>
      </c>
      <c r="B9" s="38" t="s">
        <v>256</v>
      </c>
      <c r="C9" s="38" t="s">
        <v>257</v>
      </c>
      <c r="D9" s="38">
        <v>84.95</v>
      </c>
      <c r="E9" s="38">
        <v>0</v>
      </c>
      <c r="F9" s="38">
        <v>19.5</v>
      </c>
      <c r="G9" s="38">
        <v>4</v>
      </c>
      <c r="H9" s="38">
        <v>66.52</v>
      </c>
      <c r="I9" s="38">
        <v>10</v>
      </c>
      <c r="J9" s="38">
        <v>8</v>
      </c>
      <c r="K9" s="38">
        <v>5</v>
      </c>
      <c r="L9" s="40" t="s">
        <v>297</v>
      </c>
    </row>
    <row r="10" spans="1:17" ht="18" customHeight="1" x14ac:dyDescent="0.25">
      <c r="A10" s="37" t="s">
        <v>236</v>
      </c>
      <c r="B10" s="38" t="s">
        <v>254</v>
      </c>
      <c r="C10" s="38" t="s">
        <v>255</v>
      </c>
      <c r="D10" s="38">
        <v>84.8</v>
      </c>
      <c r="E10" s="38">
        <v>1</v>
      </c>
      <c r="F10" s="38">
        <v>22.5</v>
      </c>
      <c r="G10" s="38">
        <v>4</v>
      </c>
      <c r="H10" s="38">
        <v>67.61</v>
      </c>
      <c r="I10" s="38">
        <v>9</v>
      </c>
      <c r="J10" s="38">
        <v>9</v>
      </c>
      <c r="K10" s="38">
        <v>6</v>
      </c>
      <c r="L10" s="40" t="s">
        <v>297</v>
      </c>
    </row>
    <row r="11" spans="1:17" ht="18" customHeight="1" x14ac:dyDescent="0.25">
      <c r="A11" s="37" t="s">
        <v>239</v>
      </c>
      <c r="B11" s="38" t="s">
        <v>244</v>
      </c>
      <c r="C11" s="38" t="s">
        <v>245</v>
      </c>
      <c r="D11" s="38">
        <v>84.46</v>
      </c>
      <c r="E11" s="38">
        <v>4.5</v>
      </c>
      <c r="F11" s="38">
        <v>21</v>
      </c>
      <c r="G11" s="38">
        <v>8</v>
      </c>
      <c r="H11" s="38">
        <v>69.171999999999997</v>
      </c>
      <c r="I11" s="38">
        <v>4</v>
      </c>
      <c r="J11" s="38">
        <v>10</v>
      </c>
      <c r="K11" s="38">
        <v>7</v>
      </c>
      <c r="L11" s="40" t="s">
        <v>297</v>
      </c>
    </row>
    <row r="12" spans="1:17" ht="18" customHeight="1" x14ac:dyDescent="0.25">
      <c r="A12" s="37" t="s">
        <v>236</v>
      </c>
      <c r="B12" s="38" t="s">
        <v>271</v>
      </c>
      <c r="C12" s="38" t="s">
        <v>272</v>
      </c>
      <c r="D12" s="38">
        <v>82.86</v>
      </c>
      <c r="E12" s="38">
        <v>0</v>
      </c>
      <c r="F12" s="38">
        <v>11.2</v>
      </c>
      <c r="G12" s="38">
        <v>5</v>
      </c>
      <c r="H12" s="38">
        <v>62.86</v>
      </c>
      <c r="I12" s="38">
        <v>20</v>
      </c>
      <c r="J12" s="38">
        <v>11</v>
      </c>
      <c r="K12" s="38">
        <v>1</v>
      </c>
      <c r="L12" s="40" t="s">
        <v>298</v>
      </c>
    </row>
    <row r="13" spans="1:17" ht="18" customHeight="1" x14ac:dyDescent="0.25">
      <c r="A13" s="37" t="s">
        <v>236</v>
      </c>
      <c r="B13" s="38" t="s">
        <v>261</v>
      </c>
      <c r="C13" s="38" t="s">
        <v>262</v>
      </c>
      <c r="D13" s="38">
        <v>82.82</v>
      </c>
      <c r="E13" s="38">
        <v>0</v>
      </c>
      <c r="F13" s="38">
        <v>19</v>
      </c>
      <c r="G13" s="38">
        <v>4</v>
      </c>
      <c r="H13" s="38">
        <v>64.88</v>
      </c>
      <c r="I13" s="38">
        <v>14</v>
      </c>
      <c r="J13" s="38">
        <v>12</v>
      </c>
      <c r="K13" s="38">
        <v>2</v>
      </c>
      <c r="L13" s="40" t="s">
        <v>298</v>
      </c>
    </row>
    <row r="14" spans="1:17" ht="18" customHeight="1" x14ac:dyDescent="0.25">
      <c r="A14" s="37" t="s">
        <v>239</v>
      </c>
      <c r="B14" s="38" t="s">
        <v>265</v>
      </c>
      <c r="C14" s="38" t="s">
        <v>266</v>
      </c>
      <c r="D14" s="38">
        <v>82.65</v>
      </c>
      <c r="E14" s="38">
        <v>0</v>
      </c>
      <c r="F14" s="38">
        <v>17</v>
      </c>
      <c r="G14" s="38">
        <v>5</v>
      </c>
      <c r="H14" s="38">
        <v>64.454999999999998</v>
      </c>
      <c r="I14" s="38">
        <v>16</v>
      </c>
      <c r="J14" s="38">
        <v>13</v>
      </c>
      <c r="K14" s="38">
        <v>3</v>
      </c>
      <c r="L14" s="40" t="s">
        <v>298</v>
      </c>
    </row>
    <row r="15" spans="1:17" ht="18" customHeight="1" x14ac:dyDescent="0.25">
      <c r="A15" s="37" t="s">
        <v>236</v>
      </c>
      <c r="B15" s="38" t="s">
        <v>259</v>
      </c>
      <c r="C15" s="38" t="s">
        <v>260</v>
      </c>
      <c r="D15" s="38">
        <v>82.57</v>
      </c>
      <c r="E15" s="38">
        <v>0</v>
      </c>
      <c r="F15" s="38">
        <v>24</v>
      </c>
      <c r="G15" s="38">
        <v>1</v>
      </c>
      <c r="H15" s="38">
        <v>65.299000000000007</v>
      </c>
      <c r="I15" s="38">
        <v>12</v>
      </c>
      <c r="J15" s="38">
        <v>14</v>
      </c>
      <c r="K15" s="38">
        <v>4</v>
      </c>
      <c r="L15" s="40" t="s">
        <v>298</v>
      </c>
    </row>
    <row r="16" spans="1:17" ht="18" customHeight="1" x14ac:dyDescent="0.25">
      <c r="A16" s="37" t="s">
        <v>239</v>
      </c>
      <c r="B16" s="38" t="s">
        <v>267</v>
      </c>
      <c r="C16" s="38" t="s">
        <v>268</v>
      </c>
      <c r="D16" s="38">
        <v>82.34</v>
      </c>
      <c r="E16" s="38">
        <v>0</v>
      </c>
      <c r="F16" s="38">
        <v>17</v>
      </c>
      <c r="G16" s="38">
        <v>4</v>
      </c>
      <c r="H16" s="38">
        <v>63.938000000000002</v>
      </c>
      <c r="I16" s="38">
        <v>18</v>
      </c>
      <c r="J16" s="38">
        <v>15</v>
      </c>
      <c r="K16" s="38">
        <v>5</v>
      </c>
      <c r="L16" s="40" t="s">
        <v>298</v>
      </c>
    </row>
    <row r="17" spans="1:12" ht="18" customHeight="1" x14ac:dyDescent="0.25">
      <c r="A17" s="37" t="s">
        <v>239</v>
      </c>
      <c r="B17" s="38">
        <v>25331040128</v>
      </c>
      <c r="C17" s="38" t="s">
        <v>258</v>
      </c>
      <c r="D17" s="38">
        <v>81.91</v>
      </c>
      <c r="E17" s="38">
        <v>1</v>
      </c>
      <c r="F17" s="38">
        <v>21</v>
      </c>
      <c r="G17" s="38">
        <v>7</v>
      </c>
      <c r="H17" s="38">
        <v>66.037000000000006</v>
      </c>
      <c r="I17" s="38">
        <v>11</v>
      </c>
      <c r="J17" s="38">
        <v>16</v>
      </c>
      <c r="K17" s="38">
        <v>6</v>
      </c>
      <c r="L17" s="40" t="s">
        <v>298</v>
      </c>
    </row>
    <row r="18" spans="1:12" ht="18" customHeight="1" x14ac:dyDescent="0.25">
      <c r="A18" s="37" t="s">
        <v>239</v>
      </c>
      <c r="B18" s="38" t="s">
        <v>273</v>
      </c>
      <c r="C18" s="38" t="s">
        <v>274</v>
      </c>
      <c r="D18" s="38">
        <v>81.27</v>
      </c>
      <c r="E18" s="38">
        <v>1</v>
      </c>
      <c r="F18" s="38">
        <v>17</v>
      </c>
      <c r="G18" s="38">
        <v>1</v>
      </c>
      <c r="H18" s="38">
        <v>62.59</v>
      </c>
      <c r="I18" s="38">
        <v>22</v>
      </c>
      <c r="J18" s="38">
        <v>17</v>
      </c>
      <c r="K18" s="38">
        <v>7</v>
      </c>
      <c r="L18" s="40" t="s">
        <v>298</v>
      </c>
    </row>
    <row r="19" spans="1:12" ht="18" customHeight="1" x14ac:dyDescent="0.25">
      <c r="A19" s="37" t="s">
        <v>236</v>
      </c>
      <c r="B19" s="38" t="s">
        <v>269</v>
      </c>
      <c r="C19" s="38" t="s">
        <v>270</v>
      </c>
      <c r="D19" s="38">
        <v>80.900000000000006</v>
      </c>
      <c r="E19" s="38">
        <v>0</v>
      </c>
      <c r="F19" s="38">
        <v>20.5</v>
      </c>
      <c r="G19" s="38">
        <v>2</v>
      </c>
      <c r="H19" s="38">
        <v>63.38</v>
      </c>
      <c r="I19" s="38">
        <v>19</v>
      </c>
      <c r="J19" s="38">
        <v>18</v>
      </c>
      <c r="K19" s="38">
        <v>8</v>
      </c>
      <c r="L19" s="40" t="s">
        <v>298</v>
      </c>
    </row>
    <row r="20" spans="1:12" ht="18" customHeight="1" x14ac:dyDescent="0.25">
      <c r="A20" s="37" t="s">
        <v>239</v>
      </c>
      <c r="B20" s="38" t="s">
        <v>263</v>
      </c>
      <c r="C20" s="38" t="s">
        <v>264</v>
      </c>
      <c r="D20" s="38">
        <v>80.39</v>
      </c>
      <c r="E20" s="38">
        <v>1</v>
      </c>
      <c r="F20" s="38">
        <v>20</v>
      </c>
      <c r="G20" s="38">
        <v>6.5</v>
      </c>
      <c r="H20" s="38">
        <v>64.522999999999996</v>
      </c>
      <c r="I20" s="38">
        <v>15</v>
      </c>
      <c r="J20" s="38">
        <v>19</v>
      </c>
      <c r="K20" s="38">
        <v>9</v>
      </c>
      <c r="L20" s="40" t="s">
        <v>298</v>
      </c>
    </row>
  </sheetData>
  <sortState xmlns:xlrd2="http://schemas.microsoft.com/office/spreadsheetml/2017/richdata2" ref="A2:L54">
    <sortCondition descending="1" ref="D1:D54"/>
  </sortState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31466-5E57-4DDB-98F8-00CF6695CB5D}">
  <dimension ref="A1:Q39"/>
  <sheetViews>
    <sheetView topLeftCell="A21" workbookViewId="0">
      <selection activeCell="A40" sqref="A40:XFD84"/>
    </sheetView>
  </sheetViews>
  <sheetFormatPr defaultColWidth="8.77734375" defaultRowHeight="15.6" x14ac:dyDescent="0.25"/>
  <cols>
    <col min="1" max="1" width="15.21875" style="34" customWidth="1"/>
    <col min="2" max="2" width="15" style="36" customWidth="1"/>
    <col min="3" max="3" width="10.77734375" style="34" customWidth="1"/>
    <col min="4" max="4" width="8.77734375" style="34"/>
    <col min="5" max="7" width="0" style="34" hidden="1" customWidth="1"/>
    <col min="8" max="8" width="10.77734375" style="34" customWidth="1"/>
    <col min="9" max="9" width="10.21875" style="34" customWidth="1"/>
    <col min="10" max="10" width="9.109375" style="34" customWidth="1"/>
    <col min="11" max="11" width="12.5546875" style="34" customWidth="1"/>
    <col min="12" max="12" width="8.77734375" style="34"/>
    <col min="13" max="13" width="5.6640625" style="34" customWidth="1"/>
    <col min="14" max="14" width="23.33203125" style="34" customWidth="1"/>
    <col min="15" max="17" width="8.77734375" style="34"/>
    <col min="18" max="16384" width="8.77734375" style="6"/>
  </cols>
  <sheetData>
    <row r="1" spans="1:17" s="8" customFormat="1" ht="30" customHeight="1" x14ac:dyDescent="0.25">
      <c r="A1" s="3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  <c r="I1" s="58" t="s">
        <v>275</v>
      </c>
      <c r="J1" s="58" t="s">
        <v>276</v>
      </c>
      <c r="K1" s="26" t="s">
        <v>299</v>
      </c>
      <c r="L1" s="26" t="s">
        <v>300</v>
      </c>
      <c r="M1" s="34"/>
      <c r="N1" s="33" t="s">
        <v>301</v>
      </c>
      <c r="O1" s="33" t="s">
        <v>302</v>
      </c>
      <c r="P1" s="33" t="s">
        <v>303</v>
      </c>
      <c r="Q1" s="33" t="s">
        <v>304</v>
      </c>
    </row>
    <row r="2" spans="1:17" x14ac:dyDescent="0.25">
      <c r="A2" s="48" t="s">
        <v>155</v>
      </c>
      <c r="B2" s="49" t="s">
        <v>164</v>
      </c>
      <c r="C2" s="48" t="s">
        <v>165</v>
      </c>
      <c r="D2" s="48">
        <v>92.28</v>
      </c>
      <c r="E2" s="48">
        <v>0</v>
      </c>
      <c r="F2" s="48">
        <v>16</v>
      </c>
      <c r="G2" s="48">
        <v>7</v>
      </c>
      <c r="H2" s="48">
        <v>71.5</v>
      </c>
      <c r="I2" s="48">
        <v>5</v>
      </c>
      <c r="J2" s="50">
        <v>1</v>
      </c>
      <c r="K2" s="50">
        <v>1</v>
      </c>
      <c r="L2" s="35" t="s">
        <v>296</v>
      </c>
      <c r="N2" s="35">
        <v>120</v>
      </c>
      <c r="O2" s="35">
        <f>N2*0.1</f>
        <v>12</v>
      </c>
      <c r="P2" s="35">
        <f>N2*0.25</f>
        <v>30</v>
      </c>
      <c r="Q2" s="35">
        <f>N2*0.45</f>
        <v>54</v>
      </c>
    </row>
    <row r="3" spans="1:17" x14ac:dyDescent="0.25">
      <c r="A3" s="48" t="s">
        <v>155</v>
      </c>
      <c r="B3" s="49" t="s">
        <v>168</v>
      </c>
      <c r="C3" s="48" t="s">
        <v>169</v>
      </c>
      <c r="D3" s="48">
        <v>90.32</v>
      </c>
      <c r="E3" s="48">
        <v>0</v>
      </c>
      <c r="F3" s="48">
        <v>18</v>
      </c>
      <c r="G3" s="48">
        <v>3</v>
      </c>
      <c r="H3" s="48">
        <v>69.52</v>
      </c>
      <c r="I3" s="48">
        <v>7</v>
      </c>
      <c r="J3" s="50">
        <v>2</v>
      </c>
      <c r="K3" s="50">
        <v>2</v>
      </c>
      <c r="L3" s="35" t="s">
        <v>296</v>
      </c>
      <c r="N3" s="33" t="s">
        <v>305</v>
      </c>
      <c r="O3" s="33" t="s">
        <v>296</v>
      </c>
      <c r="P3" s="33" t="s">
        <v>297</v>
      </c>
      <c r="Q3" s="33" t="s">
        <v>298</v>
      </c>
    </row>
    <row r="4" spans="1:17" x14ac:dyDescent="0.25">
      <c r="A4" s="48" t="s">
        <v>155</v>
      </c>
      <c r="B4" s="49" t="s">
        <v>173</v>
      </c>
      <c r="C4" s="48" t="s">
        <v>174</v>
      </c>
      <c r="D4" s="48">
        <v>87.94</v>
      </c>
      <c r="E4" s="48">
        <v>0.5</v>
      </c>
      <c r="F4" s="48">
        <v>18</v>
      </c>
      <c r="G4" s="48">
        <v>4.5</v>
      </c>
      <c r="H4" s="48">
        <v>68.459999999999994</v>
      </c>
      <c r="I4" s="48">
        <v>9</v>
      </c>
      <c r="J4" s="50">
        <v>3</v>
      </c>
      <c r="K4" s="50">
        <v>3</v>
      </c>
      <c r="L4" s="35" t="s">
        <v>296</v>
      </c>
      <c r="N4" s="33">
        <f>SUM(O4:Q4)</f>
        <v>38</v>
      </c>
      <c r="O4" s="33">
        <v>7</v>
      </c>
      <c r="P4" s="33">
        <v>12</v>
      </c>
      <c r="Q4" s="33">
        <v>19</v>
      </c>
    </row>
    <row r="5" spans="1:17" x14ac:dyDescent="0.25">
      <c r="A5" s="48" t="s">
        <v>155</v>
      </c>
      <c r="B5" s="51" t="s">
        <v>158</v>
      </c>
      <c r="C5" s="48" t="s">
        <v>159</v>
      </c>
      <c r="D5" s="48">
        <v>87.84</v>
      </c>
      <c r="E5" s="48">
        <v>12</v>
      </c>
      <c r="F5" s="48">
        <v>20</v>
      </c>
      <c r="G5" s="48">
        <v>7</v>
      </c>
      <c r="H5" s="48">
        <v>73.19</v>
      </c>
      <c r="I5" s="48">
        <v>2</v>
      </c>
      <c r="J5" s="50">
        <v>4</v>
      </c>
      <c r="K5" s="50">
        <v>4</v>
      </c>
      <c r="L5" s="35" t="s">
        <v>296</v>
      </c>
    </row>
    <row r="6" spans="1:17" x14ac:dyDescent="0.25">
      <c r="A6" s="48" t="s">
        <v>155</v>
      </c>
      <c r="B6" s="51" t="s">
        <v>156</v>
      </c>
      <c r="C6" s="48" t="s">
        <v>157</v>
      </c>
      <c r="D6" s="48">
        <v>87.27</v>
      </c>
      <c r="E6" s="48">
        <v>12</v>
      </c>
      <c r="F6" s="48">
        <v>25</v>
      </c>
      <c r="G6" s="48">
        <v>9</v>
      </c>
      <c r="H6" s="48">
        <v>74.89</v>
      </c>
      <c r="I6" s="48">
        <v>1</v>
      </c>
      <c r="J6" s="50">
        <v>5</v>
      </c>
      <c r="K6" s="50">
        <v>5</v>
      </c>
      <c r="L6" s="35" t="s">
        <v>296</v>
      </c>
    </row>
    <row r="7" spans="1:17" x14ac:dyDescent="0.25">
      <c r="A7" s="48" t="s">
        <v>155</v>
      </c>
      <c r="B7" s="51" t="s">
        <v>162</v>
      </c>
      <c r="C7" s="48" t="s">
        <v>163</v>
      </c>
      <c r="D7" s="48">
        <v>86.85</v>
      </c>
      <c r="E7" s="48">
        <v>1.5</v>
      </c>
      <c r="F7" s="48">
        <v>26</v>
      </c>
      <c r="G7" s="48">
        <v>9.5</v>
      </c>
      <c r="H7" s="48">
        <v>71.900000000000006</v>
      </c>
      <c r="I7" s="48">
        <v>4</v>
      </c>
      <c r="J7" s="50">
        <v>8</v>
      </c>
      <c r="K7" s="50">
        <v>6</v>
      </c>
      <c r="L7" s="35" t="s">
        <v>296</v>
      </c>
    </row>
    <row r="8" spans="1:17" x14ac:dyDescent="0.25">
      <c r="A8" s="48" t="s">
        <v>155</v>
      </c>
      <c r="B8" s="49" t="s">
        <v>166</v>
      </c>
      <c r="C8" s="48" t="s">
        <v>167</v>
      </c>
      <c r="D8" s="48">
        <v>86.55</v>
      </c>
      <c r="E8" s="48">
        <v>1</v>
      </c>
      <c r="F8" s="48">
        <v>26.5</v>
      </c>
      <c r="G8" s="48">
        <v>8.5</v>
      </c>
      <c r="H8" s="48">
        <v>71.39</v>
      </c>
      <c r="I8" s="48">
        <v>6</v>
      </c>
      <c r="J8" s="50">
        <v>12</v>
      </c>
      <c r="K8" s="50">
        <v>7</v>
      </c>
      <c r="L8" s="35" t="s">
        <v>296</v>
      </c>
    </row>
    <row r="9" spans="1:17" x14ac:dyDescent="0.25">
      <c r="A9" s="48" t="s">
        <v>189</v>
      </c>
      <c r="B9" s="49" t="s">
        <v>207</v>
      </c>
      <c r="C9" s="48" t="s">
        <v>208</v>
      </c>
      <c r="D9" s="48">
        <v>87.22</v>
      </c>
      <c r="E9" s="48">
        <v>1</v>
      </c>
      <c r="F9" s="48">
        <v>11.9</v>
      </c>
      <c r="G9" s="48">
        <v>3</v>
      </c>
      <c r="H9" s="48">
        <v>65.819999999999993</v>
      </c>
      <c r="I9" s="48">
        <v>27</v>
      </c>
      <c r="J9" s="50">
        <v>6</v>
      </c>
      <c r="K9" s="50">
        <v>1</v>
      </c>
      <c r="L9" s="40" t="s">
        <v>297</v>
      </c>
    </row>
    <row r="10" spans="1:17" x14ac:dyDescent="0.25">
      <c r="A10" s="48" t="s">
        <v>189</v>
      </c>
      <c r="B10" s="49" t="s">
        <v>197</v>
      </c>
      <c r="C10" s="48" t="s">
        <v>198</v>
      </c>
      <c r="D10" s="48">
        <v>86.89</v>
      </c>
      <c r="E10" s="48">
        <v>0</v>
      </c>
      <c r="F10" s="48">
        <v>16</v>
      </c>
      <c r="G10" s="48">
        <v>3</v>
      </c>
      <c r="H10" s="48">
        <v>66.53</v>
      </c>
      <c r="I10" s="48">
        <v>21</v>
      </c>
      <c r="J10" s="50">
        <v>7</v>
      </c>
      <c r="K10" s="50">
        <v>2</v>
      </c>
      <c r="L10" s="40" t="s">
        <v>297</v>
      </c>
    </row>
    <row r="11" spans="1:17" x14ac:dyDescent="0.25">
      <c r="A11" s="48" t="s">
        <v>155</v>
      </c>
      <c r="B11" s="49" t="s">
        <v>211</v>
      </c>
      <c r="C11" s="48" t="s">
        <v>212</v>
      </c>
      <c r="D11" s="48">
        <v>86.83</v>
      </c>
      <c r="E11" s="48">
        <v>1</v>
      </c>
      <c r="F11" s="48">
        <v>14.38</v>
      </c>
      <c r="G11" s="48">
        <v>0</v>
      </c>
      <c r="H11" s="48">
        <v>65.400000000000006</v>
      </c>
      <c r="I11" s="48">
        <v>30</v>
      </c>
      <c r="J11" s="50">
        <v>9</v>
      </c>
      <c r="K11" s="50">
        <v>3</v>
      </c>
      <c r="L11" s="40" t="s">
        <v>297</v>
      </c>
    </row>
    <row r="12" spans="1:17" x14ac:dyDescent="0.25">
      <c r="A12" s="48" t="s">
        <v>155</v>
      </c>
      <c r="B12" s="49" t="s">
        <v>203</v>
      </c>
      <c r="C12" s="52" t="s">
        <v>204</v>
      </c>
      <c r="D12" s="48">
        <v>86.62</v>
      </c>
      <c r="E12" s="48">
        <v>0</v>
      </c>
      <c r="F12" s="48">
        <v>12.8</v>
      </c>
      <c r="G12" s="48">
        <v>5</v>
      </c>
      <c r="H12" s="48">
        <v>65.97</v>
      </c>
      <c r="I12" s="48">
        <v>25</v>
      </c>
      <c r="J12" s="50">
        <v>11</v>
      </c>
      <c r="K12" s="50">
        <v>4</v>
      </c>
      <c r="L12" s="40" t="s">
        <v>297</v>
      </c>
    </row>
    <row r="13" spans="1:17" x14ac:dyDescent="0.25">
      <c r="A13" s="48" t="s">
        <v>189</v>
      </c>
      <c r="B13" s="49" t="s">
        <v>201</v>
      </c>
      <c r="C13" s="48" t="s">
        <v>202</v>
      </c>
      <c r="D13" s="48">
        <v>86.41</v>
      </c>
      <c r="E13" s="48">
        <v>1</v>
      </c>
      <c r="F13" s="48">
        <v>14</v>
      </c>
      <c r="G13" s="48">
        <v>4</v>
      </c>
      <c r="H13" s="48">
        <v>66.19</v>
      </c>
      <c r="I13" s="48">
        <v>23</v>
      </c>
      <c r="J13" s="50">
        <v>13</v>
      </c>
      <c r="K13" s="50">
        <v>5</v>
      </c>
      <c r="L13" s="40" t="s">
        <v>297</v>
      </c>
    </row>
    <row r="14" spans="1:17" x14ac:dyDescent="0.25">
      <c r="A14" s="48" t="s">
        <v>155</v>
      </c>
      <c r="B14" s="49" t="s">
        <v>185</v>
      </c>
      <c r="C14" s="48" t="s">
        <v>186</v>
      </c>
      <c r="D14" s="48">
        <v>86.28</v>
      </c>
      <c r="E14" s="48">
        <v>0</v>
      </c>
      <c r="F14" s="48">
        <v>16</v>
      </c>
      <c r="G14" s="48">
        <v>6</v>
      </c>
      <c r="H14" s="48">
        <v>67</v>
      </c>
      <c r="I14" s="48">
        <v>15</v>
      </c>
      <c r="J14" s="50">
        <v>14</v>
      </c>
      <c r="K14" s="50">
        <v>6</v>
      </c>
      <c r="L14" s="40" t="s">
        <v>297</v>
      </c>
    </row>
    <row r="15" spans="1:17" x14ac:dyDescent="0.25">
      <c r="A15" s="48" t="s">
        <v>155</v>
      </c>
      <c r="B15" s="49" t="s">
        <v>181</v>
      </c>
      <c r="C15" s="48" t="s">
        <v>182</v>
      </c>
      <c r="D15" s="48">
        <v>86.15</v>
      </c>
      <c r="E15" s="48">
        <v>0</v>
      </c>
      <c r="F15" s="48">
        <v>19</v>
      </c>
      <c r="G15" s="48">
        <v>4</v>
      </c>
      <c r="H15" s="48">
        <v>67.209999999999994</v>
      </c>
      <c r="I15" s="48">
        <v>13</v>
      </c>
      <c r="J15" s="50">
        <v>15</v>
      </c>
      <c r="K15" s="50">
        <v>7</v>
      </c>
      <c r="L15" s="40" t="s">
        <v>297</v>
      </c>
    </row>
    <row r="16" spans="1:17" x14ac:dyDescent="0.25">
      <c r="A16" s="48" t="s">
        <v>155</v>
      </c>
      <c r="B16" s="49" t="s">
        <v>205</v>
      </c>
      <c r="C16" s="48" t="s">
        <v>206</v>
      </c>
      <c r="D16" s="48">
        <v>86.08</v>
      </c>
      <c r="E16" s="48">
        <v>0</v>
      </c>
      <c r="F16" s="48">
        <v>15</v>
      </c>
      <c r="G16" s="48">
        <v>4</v>
      </c>
      <c r="H16" s="48">
        <v>65.959999999999994</v>
      </c>
      <c r="I16" s="48">
        <v>26</v>
      </c>
      <c r="J16" s="50">
        <v>16</v>
      </c>
      <c r="K16" s="50">
        <v>8</v>
      </c>
      <c r="L16" s="40" t="s">
        <v>297</v>
      </c>
    </row>
    <row r="17" spans="1:12" x14ac:dyDescent="0.25">
      <c r="A17" s="48" t="s">
        <v>194</v>
      </c>
      <c r="B17" s="49" t="s">
        <v>195</v>
      </c>
      <c r="C17" s="48" t="s">
        <v>196</v>
      </c>
      <c r="D17" s="48">
        <v>86.07</v>
      </c>
      <c r="E17" s="48">
        <v>0</v>
      </c>
      <c r="F17" s="48">
        <v>15.1</v>
      </c>
      <c r="G17" s="48">
        <v>6</v>
      </c>
      <c r="H17" s="48">
        <v>66.58</v>
      </c>
      <c r="I17" s="48">
        <v>20</v>
      </c>
      <c r="J17" s="50">
        <v>17</v>
      </c>
      <c r="K17" s="50">
        <v>9</v>
      </c>
      <c r="L17" s="40" t="s">
        <v>297</v>
      </c>
    </row>
    <row r="18" spans="1:12" x14ac:dyDescent="0.25">
      <c r="A18" s="48" t="s">
        <v>155</v>
      </c>
      <c r="B18" s="49" t="s">
        <v>199</v>
      </c>
      <c r="C18" s="48" t="s">
        <v>200</v>
      </c>
      <c r="D18" s="48">
        <v>86.07</v>
      </c>
      <c r="E18" s="48">
        <v>0</v>
      </c>
      <c r="F18" s="48">
        <v>15.1</v>
      </c>
      <c r="G18" s="48">
        <v>5</v>
      </c>
      <c r="H18" s="48">
        <v>66.28</v>
      </c>
      <c r="I18" s="48">
        <v>22</v>
      </c>
      <c r="J18" s="50">
        <v>18</v>
      </c>
      <c r="K18" s="50">
        <v>10</v>
      </c>
      <c r="L18" s="40" t="s">
        <v>297</v>
      </c>
    </row>
    <row r="19" spans="1:12" x14ac:dyDescent="0.25">
      <c r="A19" s="48" t="s">
        <v>170</v>
      </c>
      <c r="B19" s="51" t="s">
        <v>177</v>
      </c>
      <c r="C19" s="48" t="s">
        <v>178</v>
      </c>
      <c r="D19" s="48">
        <v>86.03</v>
      </c>
      <c r="E19" s="48">
        <v>5</v>
      </c>
      <c r="F19" s="48">
        <v>15.6</v>
      </c>
      <c r="G19" s="48">
        <v>5</v>
      </c>
      <c r="H19" s="48">
        <v>67.900999999999996</v>
      </c>
      <c r="I19" s="48">
        <v>11</v>
      </c>
      <c r="J19" s="50">
        <v>19</v>
      </c>
      <c r="K19" s="50">
        <v>11</v>
      </c>
      <c r="L19" s="40" t="s">
        <v>297</v>
      </c>
    </row>
    <row r="20" spans="1:12" x14ac:dyDescent="0.25">
      <c r="A20" s="48" t="s">
        <v>170</v>
      </c>
      <c r="B20" s="53" t="s">
        <v>171</v>
      </c>
      <c r="C20" s="48" t="s">
        <v>172</v>
      </c>
      <c r="D20" s="48">
        <v>85.94</v>
      </c>
      <c r="E20" s="48">
        <v>1</v>
      </c>
      <c r="F20" s="48">
        <v>20.399999999999999</v>
      </c>
      <c r="G20" s="48">
        <v>7</v>
      </c>
      <c r="H20" s="48">
        <v>68.69</v>
      </c>
      <c r="I20" s="48">
        <v>8</v>
      </c>
      <c r="J20" s="50">
        <v>20</v>
      </c>
      <c r="K20" s="50">
        <v>12</v>
      </c>
      <c r="L20" s="40" t="s">
        <v>297</v>
      </c>
    </row>
    <row r="21" spans="1:12" x14ac:dyDescent="0.25">
      <c r="A21" s="48" t="s">
        <v>155</v>
      </c>
      <c r="B21" s="49" t="s">
        <v>227</v>
      </c>
      <c r="C21" s="48" t="s">
        <v>228</v>
      </c>
      <c r="D21" s="48">
        <v>86.79</v>
      </c>
      <c r="E21" s="48">
        <v>0</v>
      </c>
      <c r="F21" s="48">
        <v>8</v>
      </c>
      <c r="G21" s="48">
        <v>0</v>
      </c>
      <c r="H21" s="48">
        <v>64.05</v>
      </c>
      <c r="I21" s="48">
        <v>38</v>
      </c>
      <c r="J21" s="50">
        <v>10</v>
      </c>
      <c r="K21" s="50">
        <v>1</v>
      </c>
      <c r="L21" s="40" t="s">
        <v>298</v>
      </c>
    </row>
    <row r="22" spans="1:12" x14ac:dyDescent="0.25">
      <c r="A22" s="48" t="s">
        <v>155</v>
      </c>
      <c r="B22" s="49" t="s">
        <v>179</v>
      </c>
      <c r="C22" s="48" t="s">
        <v>180</v>
      </c>
      <c r="D22" s="48">
        <v>85.81</v>
      </c>
      <c r="E22" s="48">
        <v>1</v>
      </c>
      <c r="F22" s="48">
        <v>19</v>
      </c>
      <c r="G22" s="48">
        <v>4</v>
      </c>
      <c r="H22" s="48">
        <v>67.27</v>
      </c>
      <c r="I22" s="48">
        <v>12</v>
      </c>
      <c r="J22" s="50">
        <v>21</v>
      </c>
      <c r="K22" s="50">
        <v>2</v>
      </c>
      <c r="L22" s="40" t="s">
        <v>298</v>
      </c>
    </row>
    <row r="23" spans="1:12" x14ac:dyDescent="0.25">
      <c r="A23" s="48" t="s">
        <v>155</v>
      </c>
      <c r="B23" s="54" t="s">
        <v>160</v>
      </c>
      <c r="C23" s="48" t="s">
        <v>161</v>
      </c>
      <c r="D23" s="48">
        <v>85.76</v>
      </c>
      <c r="E23" s="48">
        <v>5</v>
      </c>
      <c r="F23" s="48">
        <v>21.1</v>
      </c>
      <c r="G23" s="48">
        <v>13.5</v>
      </c>
      <c r="H23" s="48">
        <v>71.91</v>
      </c>
      <c r="I23" s="48">
        <v>3</v>
      </c>
      <c r="J23" s="50">
        <v>22</v>
      </c>
      <c r="K23" s="50">
        <v>3</v>
      </c>
      <c r="L23" s="40" t="s">
        <v>298</v>
      </c>
    </row>
    <row r="24" spans="1:12" x14ac:dyDescent="0.25">
      <c r="A24" s="48" t="s">
        <v>155</v>
      </c>
      <c r="B24" s="49" t="s">
        <v>221</v>
      </c>
      <c r="C24" s="48" t="s">
        <v>222</v>
      </c>
      <c r="D24" s="48">
        <v>85.61</v>
      </c>
      <c r="E24" s="48">
        <v>0</v>
      </c>
      <c r="F24" s="48">
        <v>10.25</v>
      </c>
      <c r="G24" s="48">
        <v>5</v>
      </c>
      <c r="H24" s="48">
        <v>64.5</v>
      </c>
      <c r="I24" s="48">
        <v>35</v>
      </c>
      <c r="J24" s="50">
        <v>23</v>
      </c>
      <c r="K24" s="50">
        <v>4</v>
      </c>
      <c r="L24" s="40" t="s">
        <v>298</v>
      </c>
    </row>
    <row r="25" spans="1:12" x14ac:dyDescent="0.25">
      <c r="A25" s="48" t="s">
        <v>155</v>
      </c>
      <c r="B25" s="49" t="s">
        <v>192</v>
      </c>
      <c r="C25" s="48" t="s">
        <v>193</v>
      </c>
      <c r="D25" s="48">
        <v>85.43</v>
      </c>
      <c r="E25" s="48">
        <v>0</v>
      </c>
      <c r="F25" s="48">
        <v>19</v>
      </c>
      <c r="G25" s="48">
        <v>4</v>
      </c>
      <c r="H25" s="48">
        <v>66.7</v>
      </c>
      <c r="I25" s="48">
        <v>18</v>
      </c>
      <c r="J25" s="50">
        <v>24</v>
      </c>
      <c r="K25" s="50">
        <v>5</v>
      </c>
      <c r="L25" s="40" t="s">
        <v>298</v>
      </c>
    </row>
    <row r="26" spans="1:12" x14ac:dyDescent="0.25">
      <c r="A26" s="48" t="s">
        <v>155</v>
      </c>
      <c r="B26" s="49" t="s">
        <v>175</v>
      </c>
      <c r="C26" s="48" t="s">
        <v>176</v>
      </c>
      <c r="D26" s="48">
        <v>84.86</v>
      </c>
      <c r="E26" s="48">
        <v>1</v>
      </c>
      <c r="F26" s="48">
        <v>23.4</v>
      </c>
      <c r="G26" s="48">
        <v>5.5</v>
      </c>
      <c r="H26" s="48">
        <v>68.37</v>
      </c>
      <c r="I26" s="48">
        <v>10</v>
      </c>
      <c r="J26" s="50">
        <v>25</v>
      </c>
      <c r="K26" s="50">
        <v>6</v>
      </c>
      <c r="L26" s="40" t="s">
        <v>298</v>
      </c>
    </row>
    <row r="27" spans="1:12" x14ac:dyDescent="0.25">
      <c r="A27" s="48" t="s">
        <v>155</v>
      </c>
      <c r="B27" s="49" t="s">
        <v>215</v>
      </c>
      <c r="C27" s="48" t="s">
        <v>216</v>
      </c>
      <c r="D27" s="48">
        <v>84.79</v>
      </c>
      <c r="E27" s="48">
        <v>0</v>
      </c>
      <c r="F27" s="48">
        <v>15.3</v>
      </c>
      <c r="G27" s="48">
        <v>3</v>
      </c>
      <c r="H27" s="48">
        <v>64.84</v>
      </c>
      <c r="I27" s="48">
        <v>32</v>
      </c>
      <c r="J27" s="50">
        <v>26</v>
      </c>
      <c r="K27" s="50">
        <v>7</v>
      </c>
      <c r="L27" s="40" t="s">
        <v>298</v>
      </c>
    </row>
    <row r="28" spans="1:12" x14ac:dyDescent="0.25">
      <c r="A28" s="48" t="s">
        <v>155</v>
      </c>
      <c r="B28" s="49" t="s">
        <v>223</v>
      </c>
      <c r="C28" s="48" t="s">
        <v>224</v>
      </c>
      <c r="D28" s="48">
        <v>84.75</v>
      </c>
      <c r="E28" s="48">
        <v>0</v>
      </c>
      <c r="F28" s="48">
        <v>13.63</v>
      </c>
      <c r="G28" s="48">
        <v>3</v>
      </c>
      <c r="H28" s="48">
        <v>64.31</v>
      </c>
      <c r="I28" s="48">
        <v>36</v>
      </c>
      <c r="J28" s="50">
        <v>27</v>
      </c>
      <c r="K28" s="50">
        <v>8</v>
      </c>
      <c r="L28" s="40" t="s">
        <v>298</v>
      </c>
    </row>
    <row r="29" spans="1:12" x14ac:dyDescent="0.25">
      <c r="A29" s="48" t="s">
        <v>155</v>
      </c>
      <c r="B29" s="49" t="s">
        <v>225</v>
      </c>
      <c r="C29" s="48" t="s">
        <v>226</v>
      </c>
      <c r="D29" s="48">
        <v>84.7</v>
      </c>
      <c r="E29" s="48">
        <v>0</v>
      </c>
      <c r="F29" s="48">
        <v>11.5</v>
      </c>
      <c r="G29" s="48">
        <v>4.5</v>
      </c>
      <c r="H29" s="48">
        <v>64.09</v>
      </c>
      <c r="I29" s="48">
        <v>37</v>
      </c>
      <c r="J29" s="50">
        <v>28</v>
      </c>
      <c r="K29" s="50">
        <v>9</v>
      </c>
      <c r="L29" s="40" t="s">
        <v>298</v>
      </c>
    </row>
    <row r="30" spans="1:12" x14ac:dyDescent="0.25">
      <c r="A30" s="48" t="s">
        <v>194</v>
      </c>
      <c r="B30" s="49" t="s">
        <v>229</v>
      </c>
      <c r="C30" s="48" t="s">
        <v>230</v>
      </c>
      <c r="D30" s="48">
        <v>84.33</v>
      </c>
      <c r="E30" s="48">
        <v>0</v>
      </c>
      <c r="F30" s="48">
        <v>10.199999999999999</v>
      </c>
      <c r="G30" s="48">
        <v>5</v>
      </c>
      <c r="H30" s="48">
        <v>63.591000000000001</v>
      </c>
      <c r="I30" s="48">
        <v>39</v>
      </c>
      <c r="J30" s="50">
        <v>29</v>
      </c>
      <c r="K30" s="50">
        <v>10</v>
      </c>
      <c r="L30" s="40" t="s">
        <v>298</v>
      </c>
    </row>
    <row r="31" spans="1:12" x14ac:dyDescent="0.25">
      <c r="A31" s="48" t="s">
        <v>155</v>
      </c>
      <c r="B31" s="49" t="s">
        <v>183</v>
      </c>
      <c r="C31" s="48" t="s">
        <v>184</v>
      </c>
      <c r="D31" s="48">
        <v>84.24</v>
      </c>
      <c r="E31" s="48">
        <v>8</v>
      </c>
      <c r="F31" s="48">
        <v>13.8</v>
      </c>
      <c r="G31" s="48">
        <v>5</v>
      </c>
      <c r="H31" s="48">
        <v>67</v>
      </c>
      <c r="I31" s="48">
        <v>14</v>
      </c>
      <c r="J31" s="50">
        <v>30</v>
      </c>
      <c r="K31" s="50">
        <v>11</v>
      </c>
      <c r="L31" s="40" t="s">
        <v>298</v>
      </c>
    </row>
    <row r="32" spans="1:12" x14ac:dyDescent="0.25">
      <c r="A32" s="48" t="s">
        <v>155</v>
      </c>
      <c r="B32" s="49" t="s">
        <v>209</v>
      </c>
      <c r="C32" s="48" t="s">
        <v>210</v>
      </c>
      <c r="D32" s="48">
        <v>84.11</v>
      </c>
      <c r="E32" s="48">
        <v>0</v>
      </c>
      <c r="F32" s="48">
        <v>18</v>
      </c>
      <c r="G32" s="48">
        <v>5</v>
      </c>
      <c r="H32" s="48">
        <v>65.77</v>
      </c>
      <c r="I32" s="48">
        <v>28</v>
      </c>
      <c r="J32" s="50">
        <v>31</v>
      </c>
      <c r="K32" s="50">
        <v>12</v>
      </c>
      <c r="L32" s="40" t="s">
        <v>298</v>
      </c>
    </row>
    <row r="33" spans="1:12" x14ac:dyDescent="0.25">
      <c r="A33" s="48" t="s">
        <v>189</v>
      </c>
      <c r="B33" s="49" t="s">
        <v>233</v>
      </c>
      <c r="C33" s="48" t="s">
        <v>234</v>
      </c>
      <c r="D33" s="48">
        <v>84.07</v>
      </c>
      <c r="E33" s="48">
        <v>0</v>
      </c>
      <c r="F33" s="48">
        <v>8.68</v>
      </c>
      <c r="G33" s="48">
        <v>0</v>
      </c>
      <c r="H33" s="48">
        <v>62.35</v>
      </c>
      <c r="I33" s="48">
        <v>44</v>
      </c>
      <c r="J33" s="50">
        <v>32</v>
      </c>
      <c r="K33" s="50">
        <v>13</v>
      </c>
      <c r="L33" s="40" t="s">
        <v>298</v>
      </c>
    </row>
    <row r="34" spans="1:12" x14ac:dyDescent="0.25">
      <c r="A34" s="48" t="s">
        <v>155</v>
      </c>
      <c r="B34" s="49" t="s">
        <v>213</v>
      </c>
      <c r="C34" s="48" t="s">
        <v>214</v>
      </c>
      <c r="D34" s="48">
        <v>84</v>
      </c>
      <c r="E34" s="48">
        <v>1</v>
      </c>
      <c r="F34" s="48">
        <v>16</v>
      </c>
      <c r="G34" s="48">
        <v>4</v>
      </c>
      <c r="H34" s="48">
        <v>65.099999999999994</v>
      </c>
      <c r="I34" s="48">
        <v>31</v>
      </c>
      <c r="J34" s="50">
        <v>33</v>
      </c>
      <c r="K34" s="50">
        <v>14</v>
      </c>
      <c r="L34" s="40" t="s">
        <v>298</v>
      </c>
    </row>
    <row r="35" spans="1:12" x14ac:dyDescent="0.25">
      <c r="A35" s="48" t="s">
        <v>155</v>
      </c>
      <c r="B35" s="49" t="s">
        <v>187</v>
      </c>
      <c r="C35" s="48" t="s">
        <v>188</v>
      </c>
      <c r="D35" s="48">
        <v>83.63</v>
      </c>
      <c r="E35" s="48">
        <v>1</v>
      </c>
      <c r="F35" s="48">
        <v>20</v>
      </c>
      <c r="G35" s="48">
        <v>7</v>
      </c>
      <c r="H35" s="48">
        <v>66.94</v>
      </c>
      <c r="I35" s="48">
        <v>16</v>
      </c>
      <c r="J35" s="50">
        <v>34</v>
      </c>
      <c r="K35" s="50">
        <v>15</v>
      </c>
      <c r="L35" s="40" t="s">
        <v>298</v>
      </c>
    </row>
    <row r="36" spans="1:12" x14ac:dyDescent="0.25">
      <c r="A36" s="48" t="s">
        <v>189</v>
      </c>
      <c r="B36" s="49" t="s">
        <v>190</v>
      </c>
      <c r="C36" s="48" t="s">
        <v>191</v>
      </c>
      <c r="D36" s="48">
        <v>83.52</v>
      </c>
      <c r="E36" s="48">
        <v>0</v>
      </c>
      <c r="F36" s="48">
        <v>22</v>
      </c>
      <c r="G36" s="48">
        <v>1</v>
      </c>
      <c r="H36" s="48">
        <v>66.86</v>
      </c>
      <c r="I36" s="48">
        <v>17</v>
      </c>
      <c r="J36" s="50">
        <v>35</v>
      </c>
      <c r="K36" s="50">
        <v>16</v>
      </c>
      <c r="L36" s="40" t="s">
        <v>298</v>
      </c>
    </row>
    <row r="37" spans="1:12" x14ac:dyDescent="0.25">
      <c r="A37" s="48" t="s">
        <v>170</v>
      </c>
      <c r="B37" s="49" t="s">
        <v>231</v>
      </c>
      <c r="C37" s="48" t="s">
        <v>232</v>
      </c>
      <c r="D37" s="48">
        <v>82.49</v>
      </c>
      <c r="E37" s="48">
        <v>0</v>
      </c>
      <c r="F37" s="48">
        <v>14</v>
      </c>
      <c r="G37" s="48">
        <v>3</v>
      </c>
      <c r="H37" s="48">
        <v>62.843000000000004</v>
      </c>
      <c r="I37" s="48">
        <v>43</v>
      </c>
      <c r="J37" s="50">
        <v>36</v>
      </c>
      <c r="K37" s="50">
        <v>17</v>
      </c>
      <c r="L37" s="40" t="s">
        <v>298</v>
      </c>
    </row>
    <row r="38" spans="1:12" x14ac:dyDescent="0.25">
      <c r="A38" s="48" t="s">
        <v>194</v>
      </c>
      <c r="B38" s="49" t="s">
        <v>219</v>
      </c>
      <c r="C38" s="48" t="s">
        <v>220</v>
      </c>
      <c r="D38" s="48">
        <v>82.37</v>
      </c>
      <c r="E38" s="48">
        <v>1</v>
      </c>
      <c r="F38" s="48">
        <v>13.2</v>
      </c>
      <c r="G38" s="48">
        <v>9</v>
      </c>
      <c r="H38" s="48">
        <v>64.619</v>
      </c>
      <c r="I38" s="48">
        <v>34</v>
      </c>
      <c r="J38" s="50">
        <v>38</v>
      </c>
      <c r="K38" s="50">
        <v>18</v>
      </c>
      <c r="L38" s="40" t="s">
        <v>298</v>
      </c>
    </row>
    <row r="39" spans="1:12" x14ac:dyDescent="0.25">
      <c r="A39" s="48" t="s">
        <v>194</v>
      </c>
      <c r="B39" s="49" t="s">
        <v>217</v>
      </c>
      <c r="C39" s="48" t="s">
        <v>218</v>
      </c>
      <c r="D39" s="48">
        <v>82.23</v>
      </c>
      <c r="E39" s="48">
        <v>1</v>
      </c>
      <c r="F39" s="48">
        <v>18</v>
      </c>
      <c r="G39" s="48">
        <v>5</v>
      </c>
      <c r="H39" s="48">
        <v>64.760000000000005</v>
      </c>
      <c r="I39" s="48">
        <v>33</v>
      </c>
      <c r="J39" s="50">
        <v>39</v>
      </c>
      <c r="K39" s="50">
        <v>19</v>
      </c>
      <c r="L39" s="40" t="s">
        <v>298</v>
      </c>
    </row>
  </sheetData>
  <sortState xmlns:xlrd2="http://schemas.microsoft.com/office/spreadsheetml/2017/richdata2" ref="A2:L80">
    <sortCondition descending="1" ref="D1:D80"/>
  </sortState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81E48-FFA4-4ADE-90C3-C30288C44151}">
  <dimension ref="A1:Q20"/>
  <sheetViews>
    <sheetView topLeftCell="A2" workbookViewId="0">
      <selection activeCell="A21" sqref="A21:XFD62"/>
    </sheetView>
  </sheetViews>
  <sheetFormatPr defaultColWidth="8.77734375" defaultRowHeight="15.6" x14ac:dyDescent="0.25"/>
  <cols>
    <col min="1" max="1" width="11" style="8" customWidth="1"/>
    <col min="2" max="2" width="14.44140625" style="8" customWidth="1"/>
    <col min="3" max="3" width="11.5546875" style="8" customWidth="1"/>
    <col min="4" max="4" width="11.109375" style="8" customWidth="1"/>
    <col min="5" max="7" width="15.109375" style="34" hidden="1" customWidth="1"/>
    <col min="8" max="8" width="12.109375" style="34" customWidth="1"/>
    <col min="9" max="9" width="12.6640625" style="34" customWidth="1"/>
    <col min="10" max="10" width="8.77734375" style="34"/>
    <col min="11" max="11" width="12" style="34" customWidth="1"/>
    <col min="12" max="13" width="8.77734375" style="34"/>
    <col min="14" max="14" width="18.44140625" style="34" customWidth="1"/>
    <col min="15" max="17" width="8.77734375" style="34"/>
    <col min="18" max="16384" width="8.77734375" style="6"/>
  </cols>
  <sheetData>
    <row r="1" spans="1:17" ht="43.8" customHeight="1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275</v>
      </c>
      <c r="J1" s="35" t="s">
        <v>276</v>
      </c>
      <c r="K1" s="26" t="s">
        <v>299</v>
      </c>
      <c r="L1" s="26" t="s">
        <v>300</v>
      </c>
      <c r="N1" s="33" t="s">
        <v>301</v>
      </c>
      <c r="O1" s="33" t="s">
        <v>302</v>
      </c>
      <c r="P1" s="33" t="s">
        <v>303</v>
      </c>
      <c r="Q1" s="33" t="s">
        <v>304</v>
      </c>
    </row>
    <row r="2" spans="1:17" x14ac:dyDescent="0.25">
      <c r="A2" s="43" t="s">
        <v>96</v>
      </c>
      <c r="B2" s="46" t="s">
        <v>100</v>
      </c>
      <c r="C2" s="46" t="s">
        <v>101</v>
      </c>
      <c r="D2" s="46">
        <v>88.8</v>
      </c>
      <c r="E2" s="46">
        <v>1</v>
      </c>
      <c r="F2" s="46">
        <v>16</v>
      </c>
      <c r="G2" s="46">
        <v>7</v>
      </c>
      <c r="H2" s="46">
        <v>69.36</v>
      </c>
      <c r="I2" s="46" t="s">
        <v>279</v>
      </c>
      <c r="J2" s="47">
        <v>1</v>
      </c>
      <c r="K2" s="47">
        <v>1</v>
      </c>
      <c r="L2" s="35" t="s">
        <v>296</v>
      </c>
      <c r="N2" s="35">
        <v>59</v>
      </c>
      <c r="O2" s="55">
        <f>N2*0.1</f>
        <v>5.9</v>
      </c>
      <c r="P2" s="55">
        <f>N2*0.25</f>
        <v>14.75</v>
      </c>
      <c r="Q2" s="55">
        <f>N2*0.45</f>
        <v>26.55</v>
      </c>
    </row>
    <row r="3" spans="1:17" x14ac:dyDescent="0.25">
      <c r="A3" s="43" t="s">
        <v>96</v>
      </c>
      <c r="B3" s="46">
        <v>25331050227</v>
      </c>
      <c r="C3" s="46" t="s">
        <v>97</v>
      </c>
      <c r="D3" s="46">
        <v>88.44</v>
      </c>
      <c r="E3" s="46">
        <v>10</v>
      </c>
      <c r="F3" s="46">
        <v>18</v>
      </c>
      <c r="G3" s="46">
        <v>6.5</v>
      </c>
      <c r="H3" s="46">
        <v>72.260000000000005</v>
      </c>
      <c r="I3" s="46" t="s">
        <v>277</v>
      </c>
      <c r="J3" s="47">
        <v>2</v>
      </c>
      <c r="K3" s="47">
        <v>2</v>
      </c>
      <c r="L3" s="35" t="s">
        <v>296</v>
      </c>
      <c r="N3" s="33" t="s">
        <v>305</v>
      </c>
      <c r="O3" s="33" t="s">
        <v>296</v>
      </c>
      <c r="P3" s="33" t="s">
        <v>297</v>
      </c>
      <c r="Q3" s="33" t="s">
        <v>298</v>
      </c>
    </row>
    <row r="4" spans="1:17" x14ac:dyDescent="0.25">
      <c r="A4" s="43" t="s">
        <v>96</v>
      </c>
      <c r="B4" s="46" t="s">
        <v>98</v>
      </c>
      <c r="C4" s="46" t="s">
        <v>99</v>
      </c>
      <c r="D4" s="46">
        <v>88.13</v>
      </c>
      <c r="E4" s="46">
        <v>9</v>
      </c>
      <c r="F4" s="46">
        <v>16.3</v>
      </c>
      <c r="G4" s="46">
        <v>4</v>
      </c>
      <c r="H4" s="46">
        <v>70.48</v>
      </c>
      <c r="I4" s="46" t="s">
        <v>278</v>
      </c>
      <c r="J4" s="47">
        <v>3</v>
      </c>
      <c r="K4" s="47">
        <v>3</v>
      </c>
      <c r="L4" s="35" t="s">
        <v>296</v>
      </c>
      <c r="N4" s="33">
        <f>SUM(O4:Q4)</f>
        <v>19</v>
      </c>
      <c r="O4" s="33">
        <v>4</v>
      </c>
      <c r="P4" s="33">
        <v>6</v>
      </c>
      <c r="Q4" s="33">
        <v>9</v>
      </c>
    </row>
    <row r="5" spans="1:17" x14ac:dyDescent="0.25">
      <c r="A5" s="43" t="s">
        <v>102</v>
      </c>
      <c r="B5" s="46">
        <v>25331050124</v>
      </c>
      <c r="C5" s="46" t="s">
        <v>106</v>
      </c>
      <c r="D5" s="46">
        <v>85.9</v>
      </c>
      <c r="E5" s="46">
        <v>0</v>
      </c>
      <c r="F5" s="46">
        <v>18</v>
      </c>
      <c r="G5" s="46">
        <v>7</v>
      </c>
      <c r="H5" s="46">
        <v>67.63</v>
      </c>
      <c r="I5" s="46" t="s">
        <v>282</v>
      </c>
      <c r="J5" s="47">
        <v>4</v>
      </c>
      <c r="K5" s="47">
        <v>4</v>
      </c>
      <c r="L5" s="35" t="s">
        <v>296</v>
      </c>
    </row>
    <row r="6" spans="1:17" x14ac:dyDescent="0.25">
      <c r="A6" s="43" t="s">
        <v>102</v>
      </c>
      <c r="B6" s="46">
        <v>25331050127</v>
      </c>
      <c r="C6" s="46" t="s">
        <v>103</v>
      </c>
      <c r="D6" s="46">
        <v>85.74</v>
      </c>
      <c r="E6" s="46">
        <v>1</v>
      </c>
      <c r="F6" s="46">
        <v>23.5</v>
      </c>
      <c r="G6" s="46">
        <v>4</v>
      </c>
      <c r="H6" s="46">
        <v>68.59</v>
      </c>
      <c r="I6" s="46" t="s">
        <v>280</v>
      </c>
      <c r="J6" s="47">
        <v>5</v>
      </c>
      <c r="K6" s="47">
        <v>1</v>
      </c>
      <c r="L6" s="40" t="s">
        <v>297</v>
      </c>
    </row>
    <row r="7" spans="1:17" x14ac:dyDescent="0.25">
      <c r="A7" s="43" t="s">
        <v>102</v>
      </c>
      <c r="B7" s="46">
        <v>25331050123</v>
      </c>
      <c r="C7" s="46" t="s">
        <v>107</v>
      </c>
      <c r="D7" s="46">
        <v>84.9</v>
      </c>
      <c r="E7" s="46">
        <v>0</v>
      </c>
      <c r="F7" s="46">
        <v>20.399999999999999</v>
      </c>
      <c r="G7" s="46">
        <v>6.5</v>
      </c>
      <c r="H7" s="46">
        <v>67.5</v>
      </c>
      <c r="I7" s="46" t="s">
        <v>283</v>
      </c>
      <c r="J7" s="47">
        <v>6</v>
      </c>
      <c r="K7" s="47">
        <v>2</v>
      </c>
      <c r="L7" s="40" t="s">
        <v>297</v>
      </c>
    </row>
    <row r="8" spans="1:17" x14ac:dyDescent="0.25">
      <c r="A8" s="43" t="s">
        <v>96</v>
      </c>
      <c r="B8" s="46" t="s">
        <v>111</v>
      </c>
      <c r="C8" s="46" t="s">
        <v>112</v>
      </c>
      <c r="D8" s="46">
        <v>84.56</v>
      </c>
      <c r="E8" s="46">
        <v>1</v>
      </c>
      <c r="F8" s="46">
        <v>16</v>
      </c>
      <c r="G8" s="46">
        <v>6</v>
      </c>
      <c r="H8" s="46">
        <v>66.099999999999994</v>
      </c>
      <c r="I8" s="46" t="s">
        <v>286</v>
      </c>
      <c r="J8" s="47">
        <v>7</v>
      </c>
      <c r="K8" s="47">
        <v>3</v>
      </c>
      <c r="L8" s="40" t="s">
        <v>297</v>
      </c>
    </row>
    <row r="9" spans="1:17" x14ac:dyDescent="0.25">
      <c r="A9" s="43" t="s">
        <v>102</v>
      </c>
      <c r="B9" s="46">
        <v>25331050126</v>
      </c>
      <c r="C9" s="46" t="s">
        <v>110</v>
      </c>
      <c r="D9" s="46">
        <v>83.78</v>
      </c>
      <c r="E9" s="46">
        <v>1</v>
      </c>
      <c r="F9" s="46">
        <v>15.5</v>
      </c>
      <c r="G9" s="46">
        <v>8</v>
      </c>
      <c r="H9" s="46">
        <v>66.75</v>
      </c>
      <c r="I9" s="46" t="s">
        <v>285</v>
      </c>
      <c r="J9" s="47">
        <v>10</v>
      </c>
      <c r="K9" s="47">
        <v>4</v>
      </c>
      <c r="L9" s="40" t="s">
        <v>297</v>
      </c>
    </row>
    <row r="10" spans="1:17" x14ac:dyDescent="0.25">
      <c r="A10" s="43" t="s">
        <v>96</v>
      </c>
      <c r="B10" s="46" t="s">
        <v>104</v>
      </c>
      <c r="C10" s="46" t="s">
        <v>105</v>
      </c>
      <c r="D10" s="46">
        <v>83.56</v>
      </c>
      <c r="E10" s="46">
        <v>8</v>
      </c>
      <c r="F10" s="46">
        <v>19.5</v>
      </c>
      <c r="G10" s="46">
        <v>6</v>
      </c>
      <c r="H10" s="46">
        <v>68.540000000000006</v>
      </c>
      <c r="I10" s="46" t="s">
        <v>281</v>
      </c>
      <c r="J10" s="47">
        <v>11</v>
      </c>
      <c r="K10" s="47">
        <v>5</v>
      </c>
      <c r="L10" s="40" t="s">
        <v>297</v>
      </c>
    </row>
    <row r="11" spans="1:17" x14ac:dyDescent="0.25">
      <c r="A11" s="43" t="s">
        <v>96</v>
      </c>
      <c r="B11" s="46" t="s">
        <v>113</v>
      </c>
      <c r="C11" s="46" t="s">
        <v>114</v>
      </c>
      <c r="D11" s="46">
        <v>83</v>
      </c>
      <c r="E11" s="46">
        <v>1</v>
      </c>
      <c r="F11" s="46">
        <v>18.5</v>
      </c>
      <c r="G11" s="46">
        <v>3.5</v>
      </c>
      <c r="H11" s="46">
        <v>65</v>
      </c>
      <c r="I11" s="46" t="s">
        <v>287</v>
      </c>
      <c r="J11" s="47">
        <v>12</v>
      </c>
      <c r="K11" s="47">
        <v>6</v>
      </c>
      <c r="L11" s="40" t="s">
        <v>297</v>
      </c>
    </row>
    <row r="12" spans="1:17" x14ac:dyDescent="0.25">
      <c r="A12" s="43" t="s">
        <v>96</v>
      </c>
      <c r="B12" s="46" t="s">
        <v>119</v>
      </c>
      <c r="C12" s="46" t="s">
        <v>120</v>
      </c>
      <c r="D12" s="46">
        <v>84.18</v>
      </c>
      <c r="E12" s="46">
        <v>0</v>
      </c>
      <c r="F12" s="46">
        <v>12.3</v>
      </c>
      <c r="G12" s="46">
        <v>5</v>
      </c>
      <c r="H12" s="46">
        <v>64.12</v>
      </c>
      <c r="I12" s="46" t="s">
        <v>290</v>
      </c>
      <c r="J12" s="47">
        <v>8</v>
      </c>
      <c r="K12" s="47">
        <v>1</v>
      </c>
      <c r="L12" s="40" t="s">
        <v>298</v>
      </c>
    </row>
    <row r="13" spans="1:17" x14ac:dyDescent="0.25">
      <c r="A13" s="43" t="s">
        <v>102</v>
      </c>
      <c r="B13" s="46">
        <v>25331050130</v>
      </c>
      <c r="C13" s="46" t="s">
        <v>122</v>
      </c>
      <c r="D13" s="46">
        <v>83.95</v>
      </c>
      <c r="E13" s="46">
        <v>0</v>
      </c>
      <c r="F13" s="46">
        <v>11.8</v>
      </c>
      <c r="G13" s="46">
        <v>3</v>
      </c>
      <c r="H13" s="46">
        <v>63.21</v>
      </c>
      <c r="I13" s="46" t="s">
        <v>292</v>
      </c>
      <c r="J13" s="47">
        <v>9</v>
      </c>
      <c r="K13" s="47">
        <v>2</v>
      </c>
      <c r="L13" s="40" t="s">
        <v>298</v>
      </c>
    </row>
    <row r="14" spans="1:17" x14ac:dyDescent="0.25">
      <c r="A14" s="43" t="s">
        <v>96</v>
      </c>
      <c r="B14" s="46" t="s">
        <v>108</v>
      </c>
      <c r="C14" s="46" t="s">
        <v>109</v>
      </c>
      <c r="D14" s="46">
        <v>82.63</v>
      </c>
      <c r="E14" s="46">
        <v>1</v>
      </c>
      <c r="F14" s="46">
        <v>23.5</v>
      </c>
      <c r="G14" s="46">
        <v>7</v>
      </c>
      <c r="H14" s="46">
        <v>67.290000000000006</v>
      </c>
      <c r="I14" s="46" t="s">
        <v>284</v>
      </c>
      <c r="J14" s="47">
        <v>13</v>
      </c>
      <c r="K14" s="47">
        <v>3</v>
      </c>
      <c r="L14" s="40" t="s">
        <v>298</v>
      </c>
    </row>
    <row r="15" spans="1:17" x14ac:dyDescent="0.25">
      <c r="A15" s="43" t="s">
        <v>96</v>
      </c>
      <c r="B15" s="46" t="s">
        <v>115</v>
      </c>
      <c r="C15" s="46" t="s">
        <v>116</v>
      </c>
      <c r="D15" s="46">
        <v>82.37</v>
      </c>
      <c r="E15" s="46">
        <v>1</v>
      </c>
      <c r="F15" s="46">
        <v>16.100000000000001</v>
      </c>
      <c r="G15" s="46">
        <v>7</v>
      </c>
      <c r="H15" s="46">
        <v>64.89</v>
      </c>
      <c r="I15" s="46" t="s">
        <v>288</v>
      </c>
      <c r="J15" s="47">
        <v>14</v>
      </c>
      <c r="K15" s="47">
        <v>4</v>
      </c>
      <c r="L15" s="40" t="s">
        <v>298</v>
      </c>
    </row>
    <row r="16" spans="1:17" x14ac:dyDescent="0.25">
      <c r="A16" s="43" t="s">
        <v>102</v>
      </c>
      <c r="B16" s="46">
        <v>25331050103</v>
      </c>
      <c r="C16" s="46" t="s">
        <v>126</v>
      </c>
      <c r="D16" s="46">
        <v>82.36</v>
      </c>
      <c r="E16" s="46">
        <v>0</v>
      </c>
      <c r="F16" s="46">
        <v>9.4</v>
      </c>
      <c r="G16" s="46">
        <v>0</v>
      </c>
      <c r="H16" s="46">
        <v>60.47</v>
      </c>
      <c r="I16" s="46" t="s">
        <v>295</v>
      </c>
      <c r="J16" s="47">
        <v>15</v>
      </c>
      <c r="K16" s="47">
        <v>5</v>
      </c>
      <c r="L16" s="40" t="s">
        <v>298</v>
      </c>
    </row>
    <row r="17" spans="1:12" x14ac:dyDescent="0.25">
      <c r="A17" s="43" t="s">
        <v>102</v>
      </c>
      <c r="B17" s="46">
        <v>25331050115</v>
      </c>
      <c r="C17" s="46" t="s">
        <v>121</v>
      </c>
      <c r="D17" s="46">
        <v>82.28</v>
      </c>
      <c r="E17" s="46">
        <v>0</v>
      </c>
      <c r="F17" s="46">
        <v>15.9</v>
      </c>
      <c r="G17" s="46">
        <v>3</v>
      </c>
      <c r="H17" s="46">
        <v>63.27</v>
      </c>
      <c r="I17" s="46" t="s">
        <v>291</v>
      </c>
      <c r="J17" s="47">
        <v>16</v>
      </c>
      <c r="K17" s="47">
        <v>6</v>
      </c>
      <c r="L17" s="40" t="s">
        <v>298</v>
      </c>
    </row>
    <row r="18" spans="1:12" x14ac:dyDescent="0.25">
      <c r="A18" s="43" t="s">
        <v>96</v>
      </c>
      <c r="B18" s="46" t="s">
        <v>117</v>
      </c>
      <c r="C18" s="46" t="s">
        <v>118</v>
      </c>
      <c r="D18" s="46">
        <v>81.739999999999995</v>
      </c>
      <c r="E18" s="46">
        <v>0</v>
      </c>
      <c r="F18" s="46">
        <v>16.8</v>
      </c>
      <c r="G18" s="46">
        <v>6.5</v>
      </c>
      <c r="H18" s="46">
        <v>64.209999999999994</v>
      </c>
      <c r="I18" s="46" t="s">
        <v>289</v>
      </c>
      <c r="J18" s="47">
        <v>17</v>
      </c>
      <c r="K18" s="47">
        <v>7</v>
      </c>
      <c r="L18" s="40" t="s">
        <v>298</v>
      </c>
    </row>
    <row r="19" spans="1:12" x14ac:dyDescent="0.25">
      <c r="A19" s="43" t="s">
        <v>102</v>
      </c>
      <c r="B19" s="46">
        <v>25331050122</v>
      </c>
      <c r="C19" s="46" t="s">
        <v>125</v>
      </c>
      <c r="D19" s="46">
        <v>81.63</v>
      </c>
      <c r="E19" s="46">
        <v>0</v>
      </c>
      <c r="F19" s="46">
        <v>12</v>
      </c>
      <c r="G19" s="46">
        <v>3</v>
      </c>
      <c r="H19" s="46">
        <v>60.64</v>
      </c>
      <c r="I19" s="46" t="s">
        <v>294</v>
      </c>
      <c r="J19" s="47">
        <v>18</v>
      </c>
      <c r="K19" s="47">
        <v>8</v>
      </c>
      <c r="L19" s="40" t="s">
        <v>298</v>
      </c>
    </row>
    <row r="20" spans="1:12" x14ac:dyDescent="0.25">
      <c r="A20" s="43" t="s">
        <v>96</v>
      </c>
      <c r="B20" s="46" t="s">
        <v>123</v>
      </c>
      <c r="C20" s="46" t="s">
        <v>124</v>
      </c>
      <c r="D20" s="46">
        <v>80.900000000000006</v>
      </c>
      <c r="E20" s="46">
        <v>0</v>
      </c>
      <c r="F20" s="46">
        <v>12.58</v>
      </c>
      <c r="G20" s="46">
        <v>1.5</v>
      </c>
      <c r="H20" s="46">
        <v>60.83</v>
      </c>
      <c r="I20" s="46" t="s">
        <v>293</v>
      </c>
      <c r="J20" s="47">
        <v>19</v>
      </c>
      <c r="K20" s="47">
        <v>9</v>
      </c>
      <c r="L20" s="40" t="s">
        <v>298</v>
      </c>
    </row>
  </sheetData>
  <sortState xmlns:xlrd2="http://schemas.microsoft.com/office/spreadsheetml/2017/richdata2" ref="A2:L20">
    <sortCondition descending="1" ref="D1:D20"/>
  </sortState>
  <phoneticPr fontId="2" type="noConversion"/>
  <pageMargins left="0.75" right="0.75" top="1" bottom="1" header="0.5" footer="0.5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31C0-B261-44E8-A2BA-EDBFE1C1CA21}">
  <dimension ref="A1:Q20"/>
  <sheetViews>
    <sheetView tabSelected="1" zoomScaleNormal="100" workbookViewId="0">
      <selection activeCell="K30" sqref="K30"/>
    </sheetView>
  </sheetViews>
  <sheetFormatPr defaultColWidth="8.88671875" defaultRowHeight="15.6" x14ac:dyDescent="0.25"/>
  <cols>
    <col min="1" max="1" width="12.109375" style="8" customWidth="1"/>
    <col min="2" max="2" width="17.109375" style="8" customWidth="1"/>
    <col min="3" max="3" width="11.6640625" style="8" customWidth="1"/>
    <col min="4" max="4" width="8.88671875" style="8"/>
    <col min="5" max="7" width="0" style="8" hidden="1" customWidth="1"/>
    <col min="8" max="8" width="10.6640625" style="8" customWidth="1"/>
    <col min="9" max="9" width="10.109375" style="8" customWidth="1"/>
    <col min="10" max="10" width="8.88671875" style="8"/>
    <col min="11" max="11" width="12.33203125" style="8" customWidth="1"/>
    <col min="12" max="12" width="11.77734375" style="8" customWidth="1"/>
    <col min="13" max="13" width="8.88671875" style="8"/>
    <col min="14" max="14" width="20.33203125" style="8" customWidth="1"/>
    <col min="15" max="17" width="8.88671875" style="8"/>
    <col min="18" max="16384" width="8.88671875" style="6"/>
  </cols>
  <sheetData>
    <row r="1" spans="1:17" s="28" customFormat="1" ht="31.2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275</v>
      </c>
      <c r="J1" s="44" t="s">
        <v>276</v>
      </c>
      <c r="K1" s="26" t="s">
        <v>299</v>
      </c>
      <c r="L1" s="26" t="s">
        <v>300</v>
      </c>
      <c r="M1" s="27"/>
      <c r="N1" s="33" t="s">
        <v>301</v>
      </c>
      <c r="O1" s="33" t="s">
        <v>302</v>
      </c>
      <c r="P1" s="33" t="s">
        <v>303</v>
      </c>
      <c r="Q1" s="33" t="s">
        <v>304</v>
      </c>
    </row>
    <row r="2" spans="1:17" x14ac:dyDescent="0.25">
      <c r="A2" s="43" t="s">
        <v>306</v>
      </c>
      <c r="B2" s="43">
        <v>25331060229</v>
      </c>
      <c r="C2" s="43" t="s">
        <v>129</v>
      </c>
      <c r="D2" s="43">
        <v>89.41</v>
      </c>
      <c r="E2" s="43">
        <v>1</v>
      </c>
      <c r="F2" s="43">
        <v>21.7</v>
      </c>
      <c r="G2" s="43">
        <v>0</v>
      </c>
      <c r="H2" s="43">
        <v>69.39</v>
      </c>
      <c r="I2" s="43">
        <v>3</v>
      </c>
      <c r="J2" s="45">
        <v>1</v>
      </c>
      <c r="K2" s="45">
        <v>1</v>
      </c>
      <c r="L2" s="30" t="s">
        <v>296</v>
      </c>
      <c r="N2" s="35">
        <v>60</v>
      </c>
      <c r="O2" s="35">
        <f>N2*0.1</f>
        <v>6</v>
      </c>
      <c r="P2" s="35">
        <f>N2*0.25</f>
        <v>15</v>
      </c>
      <c r="Q2" s="35">
        <f>N2*0.45</f>
        <v>27</v>
      </c>
    </row>
    <row r="3" spans="1:17" x14ac:dyDescent="0.25">
      <c r="A3" s="43" t="s">
        <v>235</v>
      </c>
      <c r="B3" s="43">
        <v>25331060109</v>
      </c>
      <c r="C3" s="43" t="s">
        <v>128</v>
      </c>
      <c r="D3" s="43">
        <v>88.48</v>
      </c>
      <c r="E3" s="43">
        <v>3</v>
      </c>
      <c r="F3" s="43">
        <v>17.600000000000001</v>
      </c>
      <c r="G3" s="43">
        <v>9</v>
      </c>
      <c r="H3" s="43">
        <v>70.819999999999993</v>
      </c>
      <c r="I3" s="43">
        <v>2</v>
      </c>
      <c r="J3" s="45">
        <v>2</v>
      </c>
      <c r="K3" s="45">
        <v>2</v>
      </c>
      <c r="L3" s="30" t="s">
        <v>296</v>
      </c>
      <c r="N3" s="33" t="s">
        <v>305</v>
      </c>
      <c r="O3" s="33" t="s">
        <v>296</v>
      </c>
      <c r="P3" s="33" t="s">
        <v>297</v>
      </c>
      <c r="Q3" s="33" t="s">
        <v>298</v>
      </c>
    </row>
    <row r="4" spans="1:17" x14ac:dyDescent="0.25">
      <c r="A4" s="43" t="s">
        <v>306</v>
      </c>
      <c r="B4" s="43">
        <v>25331060222</v>
      </c>
      <c r="C4" s="43" t="s">
        <v>131</v>
      </c>
      <c r="D4" s="43">
        <v>84.99</v>
      </c>
      <c r="E4" s="43">
        <v>1</v>
      </c>
      <c r="F4" s="43">
        <v>18</v>
      </c>
      <c r="G4" s="43">
        <v>4</v>
      </c>
      <c r="H4" s="43">
        <v>66.39</v>
      </c>
      <c r="I4" s="43">
        <v>5</v>
      </c>
      <c r="J4" s="45">
        <v>4</v>
      </c>
      <c r="K4" s="45">
        <v>3</v>
      </c>
      <c r="L4" s="30" t="s">
        <v>296</v>
      </c>
      <c r="N4" s="33">
        <f>SUM(O4:Q4)</f>
        <v>19</v>
      </c>
      <c r="O4" s="33">
        <v>4</v>
      </c>
      <c r="P4" s="33">
        <v>6</v>
      </c>
      <c r="Q4" s="33">
        <v>9</v>
      </c>
    </row>
    <row r="5" spans="1:17" x14ac:dyDescent="0.25">
      <c r="A5" s="43" t="s">
        <v>306</v>
      </c>
      <c r="B5" s="43">
        <v>25331060202</v>
      </c>
      <c r="C5" s="43" t="s">
        <v>127</v>
      </c>
      <c r="D5" s="43">
        <v>84.68</v>
      </c>
      <c r="E5" s="43">
        <v>17.399999999999999</v>
      </c>
      <c r="F5" s="43">
        <v>16.2</v>
      </c>
      <c r="G5" s="43">
        <v>5</v>
      </c>
      <c r="H5" s="43">
        <v>70.86</v>
      </c>
      <c r="I5" s="43">
        <v>1</v>
      </c>
      <c r="J5" s="45">
        <v>5</v>
      </c>
      <c r="K5" s="45">
        <v>4</v>
      </c>
      <c r="L5" s="30" t="s">
        <v>296</v>
      </c>
    </row>
    <row r="6" spans="1:17" x14ac:dyDescent="0.25">
      <c r="A6" s="43" t="s">
        <v>306</v>
      </c>
      <c r="B6" s="43">
        <v>25331060221</v>
      </c>
      <c r="C6" s="43" t="s">
        <v>133</v>
      </c>
      <c r="D6" s="43">
        <v>85.23</v>
      </c>
      <c r="E6" s="43">
        <v>1</v>
      </c>
      <c r="F6" s="43">
        <v>20.5</v>
      </c>
      <c r="G6" s="43">
        <v>0</v>
      </c>
      <c r="H6" s="43">
        <v>66.11</v>
      </c>
      <c r="I6" s="43">
        <v>7</v>
      </c>
      <c r="J6" s="45">
        <v>3</v>
      </c>
      <c r="K6" s="45">
        <v>1</v>
      </c>
      <c r="L6" s="31" t="s">
        <v>297</v>
      </c>
    </row>
    <row r="7" spans="1:17" x14ac:dyDescent="0.25">
      <c r="A7" s="43" t="s">
        <v>235</v>
      </c>
      <c r="B7" s="43">
        <v>25331060124</v>
      </c>
      <c r="C7" s="43" t="s">
        <v>134</v>
      </c>
      <c r="D7" s="43">
        <v>84.08</v>
      </c>
      <c r="E7" s="43">
        <v>1</v>
      </c>
      <c r="F7" s="43">
        <v>16</v>
      </c>
      <c r="G7" s="43">
        <v>7</v>
      </c>
      <c r="H7" s="43">
        <v>66.06</v>
      </c>
      <c r="I7" s="43">
        <v>8</v>
      </c>
      <c r="J7" s="45">
        <v>6</v>
      </c>
      <c r="K7" s="45">
        <v>2</v>
      </c>
      <c r="L7" s="31" t="s">
        <v>297</v>
      </c>
    </row>
    <row r="8" spans="1:17" x14ac:dyDescent="0.25">
      <c r="A8" s="43" t="s">
        <v>306</v>
      </c>
      <c r="B8" s="43">
        <v>25331060226</v>
      </c>
      <c r="C8" s="43" t="s">
        <v>130</v>
      </c>
      <c r="D8" s="43">
        <v>83.03</v>
      </c>
      <c r="E8" s="43">
        <v>13</v>
      </c>
      <c r="F8" s="43">
        <v>18.5</v>
      </c>
      <c r="G8" s="43">
        <v>4</v>
      </c>
      <c r="H8" s="43">
        <v>68.77</v>
      </c>
      <c r="I8" s="43">
        <v>4</v>
      </c>
      <c r="J8" s="45">
        <v>7</v>
      </c>
      <c r="K8" s="45">
        <v>3</v>
      </c>
      <c r="L8" s="31" t="s">
        <v>297</v>
      </c>
    </row>
    <row r="9" spans="1:17" x14ac:dyDescent="0.25">
      <c r="A9" s="43" t="s">
        <v>235</v>
      </c>
      <c r="B9" s="43">
        <v>25331060128</v>
      </c>
      <c r="C9" s="43" t="s">
        <v>132</v>
      </c>
      <c r="D9" s="43">
        <v>82.96</v>
      </c>
      <c r="E9" s="43">
        <v>1</v>
      </c>
      <c r="F9" s="43">
        <v>20.5</v>
      </c>
      <c r="G9" s="43">
        <v>6</v>
      </c>
      <c r="H9" s="43">
        <v>66.319999999999993</v>
      </c>
      <c r="I9" s="43">
        <v>6</v>
      </c>
      <c r="J9" s="45">
        <v>8</v>
      </c>
      <c r="K9" s="45">
        <v>4</v>
      </c>
      <c r="L9" s="31" t="s">
        <v>297</v>
      </c>
    </row>
    <row r="10" spans="1:17" x14ac:dyDescent="0.25">
      <c r="A10" s="43" t="s">
        <v>235</v>
      </c>
      <c r="B10" s="43" t="s">
        <v>146</v>
      </c>
      <c r="C10" s="43" t="s">
        <v>147</v>
      </c>
      <c r="D10" s="43">
        <v>82.85</v>
      </c>
      <c r="E10" s="43">
        <v>1</v>
      </c>
      <c r="F10" s="43">
        <v>15.3</v>
      </c>
      <c r="G10" s="43">
        <v>0</v>
      </c>
      <c r="H10" s="43">
        <v>62.89</v>
      </c>
      <c r="I10" s="43">
        <v>15</v>
      </c>
      <c r="J10" s="45">
        <v>9</v>
      </c>
      <c r="K10" s="45">
        <v>5</v>
      </c>
      <c r="L10" s="31" t="s">
        <v>297</v>
      </c>
    </row>
    <row r="11" spans="1:17" x14ac:dyDescent="0.25">
      <c r="A11" s="43" t="s">
        <v>235</v>
      </c>
      <c r="B11" s="43" t="s">
        <v>137</v>
      </c>
      <c r="C11" s="43" t="s">
        <v>138</v>
      </c>
      <c r="D11" s="43">
        <v>82.65</v>
      </c>
      <c r="E11" s="43">
        <v>1</v>
      </c>
      <c r="F11" s="43">
        <v>17</v>
      </c>
      <c r="G11" s="43">
        <v>6</v>
      </c>
      <c r="H11" s="43">
        <v>65.06</v>
      </c>
      <c r="I11" s="43">
        <v>10</v>
      </c>
      <c r="J11" s="45">
        <v>11</v>
      </c>
      <c r="K11" s="45">
        <v>6</v>
      </c>
      <c r="L11" s="31" t="s">
        <v>297</v>
      </c>
    </row>
    <row r="12" spans="1:17" x14ac:dyDescent="0.25">
      <c r="A12" s="43" t="s">
        <v>306</v>
      </c>
      <c r="B12" s="43">
        <v>25331060209</v>
      </c>
      <c r="C12" s="43" t="s">
        <v>148</v>
      </c>
      <c r="D12" s="43">
        <v>82.76</v>
      </c>
      <c r="E12" s="43">
        <v>0</v>
      </c>
      <c r="F12" s="43">
        <v>12.5</v>
      </c>
      <c r="G12" s="43">
        <v>4</v>
      </c>
      <c r="H12" s="43">
        <v>62.58</v>
      </c>
      <c r="I12" s="43">
        <v>17</v>
      </c>
      <c r="J12" s="45">
        <v>10</v>
      </c>
      <c r="K12" s="45">
        <v>1</v>
      </c>
      <c r="L12" s="31" t="s">
        <v>298</v>
      </c>
    </row>
    <row r="13" spans="1:17" x14ac:dyDescent="0.25">
      <c r="A13" s="43" t="s">
        <v>306</v>
      </c>
      <c r="B13" s="43">
        <v>25331060206</v>
      </c>
      <c r="C13" s="43" t="s">
        <v>141</v>
      </c>
      <c r="D13" s="43">
        <v>82.53</v>
      </c>
      <c r="E13" s="43">
        <v>0</v>
      </c>
      <c r="F13" s="43">
        <v>17.2</v>
      </c>
      <c r="G13" s="43">
        <v>5.5</v>
      </c>
      <c r="H13" s="43">
        <v>64.58</v>
      </c>
      <c r="I13" s="43">
        <v>12</v>
      </c>
      <c r="J13" s="45">
        <v>12</v>
      </c>
      <c r="K13" s="45">
        <v>2</v>
      </c>
      <c r="L13" s="31" t="s">
        <v>298</v>
      </c>
    </row>
    <row r="14" spans="1:17" x14ac:dyDescent="0.25">
      <c r="A14" s="43" t="s">
        <v>235</v>
      </c>
      <c r="B14" s="43" t="s">
        <v>142</v>
      </c>
      <c r="C14" s="43" t="s">
        <v>143</v>
      </c>
      <c r="D14" s="43">
        <v>82.04</v>
      </c>
      <c r="E14" s="43">
        <v>1</v>
      </c>
      <c r="F14" s="43">
        <v>12.1</v>
      </c>
      <c r="G14" s="43">
        <v>7.5</v>
      </c>
      <c r="H14" s="43">
        <v>63.61</v>
      </c>
      <c r="I14" s="43">
        <v>13</v>
      </c>
      <c r="J14" s="45">
        <v>13</v>
      </c>
      <c r="K14" s="45">
        <v>3</v>
      </c>
      <c r="L14" s="31" t="s">
        <v>298</v>
      </c>
    </row>
    <row r="15" spans="1:17" x14ac:dyDescent="0.25">
      <c r="A15" s="43" t="s">
        <v>235</v>
      </c>
      <c r="B15" s="43" t="s">
        <v>151</v>
      </c>
      <c r="C15" s="43" t="s">
        <v>152</v>
      </c>
      <c r="D15" s="43">
        <v>81.900000000000006</v>
      </c>
      <c r="E15" s="43">
        <v>0</v>
      </c>
      <c r="F15" s="43">
        <v>9.6999999999999993</v>
      </c>
      <c r="G15" s="43">
        <v>3</v>
      </c>
      <c r="H15" s="43">
        <v>60.8</v>
      </c>
      <c r="I15" s="43">
        <v>19</v>
      </c>
      <c r="J15" s="45">
        <v>14</v>
      </c>
      <c r="K15" s="45">
        <v>4</v>
      </c>
      <c r="L15" s="31" t="s">
        <v>298</v>
      </c>
    </row>
    <row r="16" spans="1:17" x14ac:dyDescent="0.25">
      <c r="A16" s="43" t="s">
        <v>235</v>
      </c>
      <c r="B16" s="43" t="s">
        <v>139</v>
      </c>
      <c r="C16" s="43" t="s">
        <v>140</v>
      </c>
      <c r="D16" s="43">
        <v>81.86</v>
      </c>
      <c r="E16" s="43">
        <v>0</v>
      </c>
      <c r="F16" s="43">
        <v>15.5</v>
      </c>
      <c r="G16" s="43">
        <v>9.5</v>
      </c>
      <c r="H16" s="43">
        <v>64.8</v>
      </c>
      <c r="I16" s="43">
        <v>11</v>
      </c>
      <c r="J16" s="45">
        <v>15</v>
      </c>
      <c r="K16" s="45">
        <v>5</v>
      </c>
      <c r="L16" s="31" t="s">
        <v>298</v>
      </c>
    </row>
    <row r="17" spans="1:12" x14ac:dyDescent="0.25">
      <c r="A17" s="43" t="s">
        <v>235</v>
      </c>
      <c r="B17" s="43" t="s">
        <v>135</v>
      </c>
      <c r="C17" s="43" t="s">
        <v>136</v>
      </c>
      <c r="D17" s="43">
        <v>81.73</v>
      </c>
      <c r="E17" s="43">
        <v>12</v>
      </c>
      <c r="F17" s="43">
        <v>10.5</v>
      </c>
      <c r="G17" s="43">
        <v>5</v>
      </c>
      <c r="H17" s="43">
        <v>65.459999999999994</v>
      </c>
      <c r="I17" s="43">
        <v>9</v>
      </c>
      <c r="J17" s="45">
        <v>16</v>
      </c>
      <c r="K17" s="45">
        <v>6</v>
      </c>
      <c r="L17" s="31" t="s">
        <v>298</v>
      </c>
    </row>
    <row r="18" spans="1:12" x14ac:dyDescent="0.25">
      <c r="A18" s="43" t="s">
        <v>235</v>
      </c>
      <c r="B18" s="43" t="s">
        <v>153</v>
      </c>
      <c r="C18" s="43" t="s">
        <v>154</v>
      </c>
      <c r="D18" s="43">
        <v>81.31</v>
      </c>
      <c r="E18" s="43">
        <v>0</v>
      </c>
      <c r="F18" s="43">
        <v>8.15</v>
      </c>
      <c r="G18" s="43">
        <v>3</v>
      </c>
      <c r="H18" s="43">
        <v>60.26</v>
      </c>
      <c r="I18" s="43">
        <v>21</v>
      </c>
      <c r="J18" s="45">
        <v>17</v>
      </c>
      <c r="K18" s="45">
        <v>7</v>
      </c>
      <c r="L18" s="31" t="s">
        <v>298</v>
      </c>
    </row>
    <row r="19" spans="1:12" x14ac:dyDescent="0.25">
      <c r="A19" s="43" t="s">
        <v>235</v>
      </c>
      <c r="B19" s="43" t="s">
        <v>149</v>
      </c>
      <c r="C19" s="43" t="s">
        <v>150</v>
      </c>
      <c r="D19" s="43">
        <v>80.540000000000006</v>
      </c>
      <c r="E19" s="43">
        <v>0</v>
      </c>
      <c r="F19" s="43">
        <v>10.7</v>
      </c>
      <c r="G19" s="43">
        <v>8</v>
      </c>
      <c r="H19" s="43">
        <v>61.99</v>
      </c>
      <c r="I19" s="43">
        <v>18</v>
      </c>
      <c r="J19" s="45">
        <v>18</v>
      </c>
      <c r="K19" s="45">
        <v>8</v>
      </c>
      <c r="L19" s="31" t="s">
        <v>298</v>
      </c>
    </row>
    <row r="20" spans="1:12" x14ac:dyDescent="0.25">
      <c r="A20" s="43" t="s">
        <v>235</v>
      </c>
      <c r="B20" s="43" t="s">
        <v>144</v>
      </c>
      <c r="C20" s="43" t="s">
        <v>145</v>
      </c>
      <c r="D20" s="43">
        <v>80.459999999999994</v>
      </c>
      <c r="E20" s="43">
        <v>1</v>
      </c>
      <c r="F20" s="43">
        <v>16.100000000000001</v>
      </c>
      <c r="G20" s="43">
        <v>8</v>
      </c>
      <c r="H20" s="43">
        <v>63.55</v>
      </c>
      <c r="I20" s="43">
        <v>14</v>
      </c>
      <c r="J20" s="45">
        <v>19</v>
      </c>
      <c r="K20" s="45">
        <v>9</v>
      </c>
      <c r="L20" s="31" t="s">
        <v>298</v>
      </c>
    </row>
  </sheetData>
  <sortState xmlns:xlrd2="http://schemas.microsoft.com/office/spreadsheetml/2017/richdata2" ref="A2:L52">
    <sortCondition descending="1" ref="D1:D52"/>
  </sortState>
  <phoneticPr fontId="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电气25级</vt:lpstr>
      <vt:lpstr>通信25级</vt:lpstr>
      <vt:lpstr>医工2025级</vt:lpstr>
      <vt:lpstr>自动25级</vt:lpstr>
      <vt:lpstr>智科25级</vt:lpstr>
      <vt:lpstr>智无25级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2026-09-15T02:12:40Z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