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J:\辅导员\15-奖学金\"/>
    </mc:Choice>
  </mc:AlternateContent>
  <xr:revisionPtr revIDLastSave="0" documentId="13_ncr:1_{808EE7C0-901A-418F-91B5-DE9A2E668733}" xr6:coauthVersionLast="47" xr6:coauthVersionMax="47" xr10:uidLastSave="{00000000-0000-0000-0000-000000000000}"/>
  <bookViews>
    <workbookView xWindow="14460" yWindow="24" windowWidth="15828" windowHeight="16572" activeTab="5" xr2:uid="{00000000-000D-0000-FFFF-FFFF00000000}"/>
  </bookViews>
  <sheets>
    <sheet name="自动23级" sheetId="9" r:id="rId1"/>
    <sheet name="电气23级" sheetId="6" r:id="rId2"/>
    <sheet name="通信23级" sheetId="8" r:id="rId3"/>
    <sheet name="医工23级" sheetId="7" r:id="rId4"/>
    <sheet name="智科23级" sheetId="4" r:id="rId5"/>
    <sheet name="智无23级" sheetId="5" r:id="rId6"/>
  </sheets>
  <definedNames>
    <definedName name="_xlnm._FilterDatabase" localSheetId="4" hidden="1">智科23级!$A$1:$S$21</definedName>
    <definedName name="_xlnm._FilterDatabase" localSheetId="0" hidden="1">自动23级!$A$1:$L$1</definedName>
    <definedName name="_xlnm.Print_Area" localSheetId="0">自动23级!$A$1:$I$38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4" i="5" l="1"/>
  <c r="N4" i="4"/>
  <c r="N4" i="7"/>
  <c r="N4" i="8"/>
  <c r="H20" i="8"/>
  <c r="N4" i="6"/>
  <c r="N4" i="9"/>
  <c r="Q2" i="9"/>
  <c r="P2" i="9"/>
  <c r="O2" i="9"/>
  <c r="Q2" i="4"/>
  <c r="P2" i="4"/>
  <c r="O2" i="4"/>
  <c r="Q2" i="5"/>
  <c r="P2" i="5"/>
  <c r="O2" i="5"/>
  <c r="Q2" i="7"/>
  <c r="P2" i="7"/>
  <c r="O2" i="7"/>
  <c r="O2" i="8"/>
  <c r="Q2" i="8"/>
  <c r="P2" i="8"/>
  <c r="Q2" i="6"/>
  <c r="P2" i="6"/>
  <c r="O2" i="6"/>
  <c r="H31" i="9"/>
  <c r="H26" i="9"/>
  <c r="H23" i="9"/>
  <c r="H20" i="9"/>
  <c r="H19" i="9"/>
  <c r="H17" i="9"/>
  <c r="H15" i="9"/>
  <c r="H5" i="9"/>
  <c r="H21" i="8"/>
  <c r="H14" i="8"/>
  <c r="H13" i="8"/>
  <c r="H18" i="8"/>
  <c r="H19" i="8"/>
  <c r="H22" i="8"/>
  <c r="H11" i="8"/>
  <c r="H23" i="8"/>
  <c r="H17" i="8"/>
  <c r="H9" i="8"/>
  <c r="H3" i="8"/>
  <c r="H10" i="8"/>
  <c r="H4" i="8"/>
  <c r="H5" i="8"/>
  <c r="H42" i="6"/>
  <c r="H44" i="6"/>
  <c r="H38" i="6"/>
  <c r="H31" i="6"/>
  <c r="H43" i="6"/>
  <c r="H28" i="6"/>
  <c r="H29" i="6"/>
  <c r="H26" i="6"/>
  <c r="H22" i="6"/>
  <c r="H12" i="6"/>
  <c r="H19" i="6"/>
  <c r="H33" i="6"/>
  <c r="H10" i="6"/>
  <c r="H17" i="6"/>
  <c r="H32" i="6"/>
  <c r="H13" i="6"/>
  <c r="H9" i="6"/>
  <c r="H5" i="6"/>
  <c r="H18" i="6"/>
  <c r="H14" i="6"/>
  <c r="H4" i="6"/>
  <c r="H30" i="6"/>
  <c r="H23" i="6"/>
  <c r="H7" i="6"/>
  <c r="H21" i="6"/>
  <c r="H2" i="6"/>
  <c r="H25" i="6"/>
  <c r="H8" i="6"/>
  <c r="H3" i="6"/>
  <c r="H17" i="4"/>
  <c r="H16" i="4"/>
  <c r="H21" i="4"/>
  <c r="H6" i="4"/>
  <c r="H14" i="4"/>
  <c r="H20" i="4"/>
  <c r="H7" i="4"/>
  <c r="H11" i="4"/>
  <c r="H5" i="4"/>
  <c r="H4" i="4"/>
  <c r="H3" i="4"/>
</calcChain>
</file>

<file path=xl/sharedStrings.xml><?xml version="1.0" encoding="utf-8"?>
<sst xmlns="http://schemas.openxmlformats.org/spreadsheetml/2006/main" count="661" uniqueCount="260">
  <si>
    <t>班级</t>
  </si>
  <si>
    <t>学号</t>
  </si>
  <si>
    <t>姓名</t>
  </si>
  <si>
    <t>M2</t>
  </si>
  <si>
    <t>D1</t>
  </si>
  <si>
    <t>D2</t>
  </si>
  <si>
    <t>D3</t>
  </si>
  <si>
    <t>测评总分</t>
  </si>
  <si>
    <t>智科232</t>
  </si>
  <si>
    <t>23331050209</t>
  </si>
  <si>
    <t>彭柯程</t>
  </si>
  <si>
    <t>智科231</t>
  </si>
  <si>
    <t>郝梓岚</t>
  </si>
  <si>
    <t>蒋晴</t>
  </si>
  <si>
    <t>23291010218</t>
  </si>
  <si>
    <t>高芸</t>
  </si>
  <si>
    <t>23331050223</t>
  </si>
  <si>
    <t>毛雅云</t>
  </si>
  <si>
    <t>曹雪</t>
  </si>
  <si>
    <t>23331050207</t>
  </si>
  <si>
    <t>李亿</t>
  </si>
  <si>
    <t>陈科睿</t>
  </si>
  <si>
    <t>23331050212</t>
  </si>
  <si>
    <t>王帝</t>
  </si>
  <si>
    <t>余靖佳</t>
  </si>
  <si>
    <t>23331050224</t>
  </si>
  <si>
    <t>彭懿菲</t>
  </si>
  <si>
    <t>李阳莉</t>
  </si>
  <si>
    <t>23291030205</t>
  </si>
  <si>
    <t>秦川</t>
  </si>
  <si>
    <t>严银鑫</t>
  </si>
  <si>
    <t>蒋松涛</t>
  </si>
  <si>
    <t>莫娇</t>
  </si>
  <si>
    <t>23331050220</t>
  </si>
  <si>
    <t>何思琴</t>
  </si>
  <si>
    <t>朱燕</t>
  </si>
  <si>
    <t>23331050230</t>
  </si>
  <si>
    <t>邹盛宇</t>
  </si>
  <si>
    <t>肖扬</t>
  </si>
  <si>
    <t>李灿</t>
  </si>
  <si>
    <t>智无231</t>
  </si>
  <si>
    <t>田密莹</t>
  </si>
  <si>
    <t>智无232</t>
  </si>
  <si>
    <t>刘江</t>
  </si>
  <si>
    <t>蔡剑辉</t>
  </si>
  <si>
    <t>贺雨</t>
  </si>
  <si>
    <t>杜丰</t>
  </si>
  <si>
    <t>张竣峰</t>
  </si>
  <si>
    <t>赵嘉豪</t>
  </si>
  <si>
    <t>陈鑫豪</t>
  </si>
  <si>
    <t>颜鸿郡</t>
  </si>
  <si>
    <t>邱王月</t>
  </si>
  <si>
    <t>李思雨</t>
  </si>
  <si>
    <t>刘睿</t>
  </si>
  <si>
    <t>赵家莹</t>
  </si>
  <si>
    <t>郭高馨</t>
  </si>
  <si>
    <t>刘俊丽</t>
  </si>
  <si>
    <t>林凡智</t>
  </si>
  <si>
    <t>张瀚文</t>
  </si>
  <si>
    <t>战鹏宇</t>
  </si>
  <si>
    <t>贺雄</t>
  </si>
  <si>
    <t>电气23卓越</t>
  </si>
  <si>
    <t>李鑫</t>
  </si>
  <si>
    <t>陈梓湫</t>
  </si>
  <si>
    <t>蒋金桃</t>
  </si>
  <si>
    <t>寇思羽</t>
  </si>
  <si>
    <t>刘宇欣</t>
  </si>
  <si>
    <t>电气232</t>
  </si>
  <si>
    <t>23301020217</t>
  </si>
  <si>
    <t>付月姿</t>
  </si>
  <si>
    <t>陈华霖</t>
  </si>
  <si>
    <t>电气233</t>
  </si>
  <si>
    <t>邱尔姑子</t>
  </si>
  <si>
    <t>陈玥琳</t>
  </si>
  <si>
    <t>程红艳</t>
  </si>
  <si>
    <t>杨豪</t>
  </si>
  <si>
    <t>23331020323</t>
  </si>
  <si>
    <t>曾继能</t>
  </si>
  <si>
    <t>雷晏</t>
  </si>
  <si>
    <t>李易聪</t>
  </si>
  <si>
    <t>吴智文</t>
  </si>
  <si>
    <t>电气231</t>
  </si>
  <si>
    <t>吴双琴</t>
  </si>
  <si>
    <t>杨婷</t>
  </si>
  <si>
    <t>23331020237</t>
  </si>
  <si>
    <t>陈姝含</t>
  </si>
  <si>
    <t>朱娜</t>
  </si>
  <si>
    <t>赵涛</t>
  </si>
  <si>
    <t>严爽</t>
  </si>
  <si>
    <t>刘庭甄</t>
  </si>
  <si>
    <t>王林君</t>
  </si>
  <si>
    <t>23331020208</t>
  </si>
  <si>
    <t>何海源</t>
  </si>
  <si>
    <t>胡万林</t>
  </si>
  <si>
    <t>23171010428</t>
  </si>
  <si>
    <t>戴丛杉</t>
  </si>
  <si>
    <t>宁浩威</t>
  </si>
  <si>
    <t>陈希</t>
  </si>
  <si>
    <t>李畅</t>
  </si>
  <si>
    <t>23331020213</t>
  </si>
  <si>
    <t>刘晨</t>
  </si>
  <si>
    <t>罗金阳</t>
  </si>
  <si>
    <t>23331020118</t>
  </si>
  <si>
    <t>秦程</t>
  </si>
  <si>
    <t>郑义嘉</t>
  </si>
  <si>
    <t>23331020203</t>
  </si>
  <si>
    <t>代林甫</t>
  </si>
  <si>
    <t>陈富洋</t>
  </si>
  <si>
    <t>23331020232</t>
  </si>
  <si>
    <t>张鑫</t>
  </si>
  <si>
    <t>23331020220</t>
  </si>
  <si>
    <t>唐浩</t>
  </si>
  <si>
    <t>23331020212</t>
  </si>
  <si>
    <t>李雅名</t>
  </si>
  <si>
    <t>23331020337</t>
  </si>
  <si>
    <t>李虹琦</t>
  </si>
  <si>
    <t>23331020137</t>
  </si>
  <si>
    <t>蔡思颖</t>
  </si>
  <si>
    <t>23331020218</t>
  </si>
  <si>
    <t>青海涛</t>
  </si>
  <si>
    <t>23331020313</t>
  </si>
  <si>
    <t>刘强</t>
  </si>
  <si>
    <t>郑锟琳</t>
  </si>
  <si>
    <t>医工232</t>
  </si>
  <si>
    <t>罗冬惠</t>
  </si>
  <si>
    <t>医工231</t>
  </si>
  <si>
    <t>23331040114</t>
  </si>
  <si>
    <t>邓启跃</t>
  </si>
  <si>
    <t>赵锐冰</t>
  </si>
  <si>
    <t>23331040129</t>
  </si>
  <si>
    <t>赵玉萍</t>
  </si>
  <si>
    <t>陈涛</t>
  </si>
  <si>
    <t>23331040125</t>
  </si>
  <si>
    <t>杨本煊</t>
  </si>
  <si>
    <t>向怡霏</t>
  </si>
  <si>
    <t>23331040122</t>
  </si>
  <si>
    <t>唐新艺</t>
  </si>
  <si>
    <t>23331040130</t>
  </si>
  <si>
    <t>周梦媛</t>
  </si>
  <si>
    <t>23331040124</t>
  </si>
  <si>
    <t>肖梦楠</t>
  </si>
  <si>
    <t>李霜</t>
  </si>
  <si>
    <t>罗榜超</t>
  </si>
  <si>
    <t>谢萍</t>
  </si>
  <si>
    <t>张加</t>
  </si>
  <si>
    <t>23331040128</t>
  </si>
  <si>
    <t>张林</t>
  </si>
  <si>
    <t>瞿晨曦</t>
  </si>
  <si>
    <t>23331040113</t>
  </si>
  <si>
    <t>陈羽</t>
  </si>
  <si>
    <t>周林静</t>
  </si>
  <si>
    <t>23331040118</t>
  </si>
  <si>
    <t>唐芸</t>
  </si>
  <si>
    <t>23331040127</t>
  </si>
  <si>
    <t>曾宇凤</t>
  </si>
  <si>
    <t>通信20231</t>
  </si>
  <si>
    <t>23331030130</t>
  </si>
  <si>
    <t>张晓冉</t>
  </si>
  <si>
    <t>23331030102</t>
  </si>
  <si>
    <t>崔希晨</t>
  </si>
  <si>
    <t>通信20232</t>
  </si>
  <si>
    <t>23161020322</t>
  </si>
  <si>
    <t>黄传竣</t>
  </si>
  <si>
    <t>23161040231</t>
  </si>
  <si>
    <t>王维莹</t>
  </si>
  <si>
    <t>23331030223</t>
  </si>
  <si>
    <t>康惜晴</t>
  </si>
  <si>
    <t>23141010532</t>
  </si>
  <si>
    <t>卿渝羚</t>
  </si>
  <si>
    <t>23331030220</t>
  </si>
  <si>
    <t>范丽</t>
  </si>
  <si>
    <t>23331060126</t>
  </si>
  <si>
    <t>梁宇</t>
  </si>
  <si>
    <t>23331030125</t>
  </si>
  <si>
    <t>姜鑫敏</t>
  </si>
  <si>
    <t>23331030113</t>
  </si>
  <si>
    <t>王鹏菲</t>
  </si>
  <si>
    <t>23141050229</t>
  </si>
  <si>
    <t>唐永菊</t>
  </si>
  <si>
    <t>23141060320</t>
  </si>
  <si>
    <t>李昕璐</t>
  </si>
  <si>
    <t>23331030224</t>
  </si>
  <si>
    <t>李玟静</t>
  </si>
  <si>
    <t>23331030129</t>
  </si>
  <si>
    <t>张彩霞</t>
  </si>
  <si>
    <t>23331030105</t>
  </si>
  <si>
    <t>吉克尔坡</t>
  </si>
  <si>
    <t>23331030103</t>
  </si>
  <si>
    <t>管鸿晨</t>
  </si>
  <si>
    <t>23331030201</t>
  </si>
  <si>
    <t>程浩然</t>
  </si>
  <si>
    <t>23331030128</t>
  </si>
  <si>
    <t>尹凤婷</t>
  </si>
  <si>
    <t>张星宇</t>
  </si>
  <si>
    <t>23141010109</t>
  </si>
  <si>
    <t>黄祥</t>
  </si>
  <si>
    <t>23331030112</t>
  </si>
  <si>
    <t>粟东阳</t>
  </si>
  <si>
    <t>张美晶</t>
  </si>
  <si>
    <t>测评
总分</t>
  </si>
  <si>
    <t>自动23卓越</t>
  </si>
  <si>
    <t>何海</t>
  </si>
  <si>
    <t>自动231</t>
  </si>
  <si>
    <t>张毅敏</t>
  </si>
  <si>
    <t>贺雅梅</t>
  </si>
  <si>
    <t>自动232</t>
  </si>
  <si>
    <t>陈子鑫</t>
  </si>
  <si>
    <t>王玉莲</t>
  </si>
  <si>
    <t>孙倩霞</t>
  </si>
  <si>
    <t>罗彦虹</t>
  </si>
  <si>
    <t>牛衡</t>
  </si>
  <si>
    <t>魏山书羽</t>
  </si>
  <si>
    <t>杨欣雨</t>
  </si>
  <si>
    <t>颜家琳</t>
  </si>
  <si>
    <t>张朝琴</t>
  </si>
  <si>
    <t>游语函</t>
  </si>
  <si>
    <t>雷李鑫</t>
  </si>
  <si>
    <t>陈丽媛</t>
  </si>
  <si>
    <t>朱杰卉</t>
  </si>
  <si>
    <t>颜梦其</t>
  </si>
  <si>
    <t>王海恋</t>
  </si>
  <si>
    <t>倪俊杰</t>
  </si>
  <si>
    <t>张希</t>
  </si>
  <si>
    <t>胡琮健</t>
  </si>
  <si>
    <t>唐发全</t>
  </si>
  <si>
    <t>李鑫宇</t>
  </si>
  <si>
    <t>张洪菊</t>
  </si>
  <si>
    <t>自动233</t>
  </si>
  <si>
    <t>李前进</t>
  </si>
  <si>
    <t>高阳</t>
  </si>
  <si>
    <t>石雨</t>
  </si>
  <si>
    <t>冯嵎</t>
  </si>
  <si>
    <t>刘锐</t>
  </si>
  <si>
    <t>肖莘瀚</t>
  </si>
  <si>
    <t>李靖</t>
  </si>
  <si>
    <t>陈晨</t>
  </si>
  <si>
    <t>刘洪君</t>
  </si>
  <si>
    <t>杨烨廷</t>
  </si>
  <si>
    <t>1</t>
  </si>
  <si>
    <t>晏永忠</t>
  </si>
  <si>
    <t>张洲</t>
  </si>
  <si>
    <t>张浩男</t>
  </si>
  <si>
    <t>综测排名</t>
    <phoneticPr fontId="2" type="noConversion"/>
  </si>
  <si>
    <t>M2排名</t>
    <phoneticPr fontId="2" type="noConversion"/>
  </si>
  <si>
    <t>一等</t>
    <phoneticPr fontId="2" type="noConversion"/>
  </si>
  <si>
    <t>二等</t>
    <phoneticPr fontId="2" type="noConversion"/>
  </si>
  <si>
    <t>三等</t>
    <phoneticPr fontId="2" type="noConversion"/>
  </si>
  <si>
    <t>测评排名</t>
    <phoneticPr fontId="13" type="noConversion"/>
  </si>
  <si>
    <t>M2排名</t>
    <phoneticPr fontId="13" type="noConversion"/>
  </si>
  <si>
    <t>综测排名</t>
    <phoneticPr fontId="2" type="noConversion"/>
  </si>
  <si>
    <t>M2排名</t>
    <phoneticPr fontId="2" type="noConversion"/>
  </si>
  <si>
    <t>综测排名</t>
    <phoneticPr fontId="13" type="noConversion"/>
  </si>
  <si>
    <t>一等</t>
  </si>
  <si>
    <t>奖学金等级内排名</t>
    <phoneticPr fontId="2" type="noConversion"/>
  </si>
  <si>
    <t>前10%</t>
    <phoneticPr fontId="2" type="noConversion"/>
  </si>
  <si>
    <t>前25%</t>
    <phoneticPr fontId="2" type="noConversion"/>
  </si>
  <si>
    <t>前45%</t>
    <phoneticPr fontId="2" type="noConversion"/>
  </si>
  <si>
    <t>奖学金指标人数</t>
    <phoneticPr fontId="2" type="noConversion"/>
  </si>
  <si>
    <t>奖学金等级</t>
    <phoneticPr fontId="2" type="noConversion"/>
  </si>
  <si>
    <t>评定单元总人数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</si>
</sst>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0_ "/>
    <numFmt numFmtId="178" formatCode="0.000"/>
  </numFmts>
  <fonts count="1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3"/>
      <name val="仿宋_GB2312"/>
      <family val="3"/>
      <charset val="134"/>
    </font>
    <font>
      <b/>
      <sz val="13"/>
      <name val="宋体"/>
      <family val="3"/>
      <charset val="134"/>
    </font>
    <font>
      <sz val="13"/>
      <name val="宋体"/>
      <family val="3"/>
      <charset val="134"/>
    </font>
    <font>
      <b/>
      <sz val="13"/>
      <name val="仿宋_GB2312"/>
      <family val="3"/>
    </font>
    <font>
      <sz val="14"/>
      <name val="仿宋_GB2312"/>
      <family val="3"/>
    </font>
    <font>
      <sz val="12"/>
      <color theme="1"/>
      <name val="宋体"/>
      <family val="2"/>
      <scheme val="minor"/>
    </font>
    <font>
      <sz val="12"/>
      <color rgb="FF000000"/>
      <name val="宋体"/>
      <family val="2"/>
    </font>
    <font>
      <b/>
      <sz val="13"/>
      <color rgb="FF000000"/>
      <name val="宋体"/>
      <family val="2"/>
    </font>
    <font>
      <sz val="13"/>
      <color rgb="FF000000"/>
      <name val="宋体"/>
      <family val="2"/>
    </font>
    <font>
      <sz val="12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b/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8" fillId="0" borderId="0" applyNumberFormat="0" applyFont="0" applyFill="0" applyBorder="0" applyProtection="0"/>
    <xf numFmtId="0" fontId="12" fillId="0" borderId="0">
      <alignment vertical="center"/>
    </xf>
  </cellStyleXfs>
  <cellXfs count="101">
    <xf numFmtId="0" fontId="0" fillId="0" borderId="0" xfId="0">
      <alignment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top" wrapText="1"/>
    </xf>
    <xf numFmtId="0" fontId="1" fillId="0" borderId="0" xfId="1">
      <alignment vertical="center"/>
    </xf>
    <xf numFmtId="0" fontId="8" fillId="0" borderId="0" xfId="2" applyAlignment="1">
      <alignment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9" fillId="0" borderId="0" xfId="2" applyFont="1"/>
    <xf numFmtId="0" fontId="3" fillId="0" borderId="0" xfId="3" applyFont="1">
      <alignment vertical="center"/>
    </xf>
    <xf numFmtId="0" fontId="4" fillId="0" borderId="0" xfId="3" applyFont="1">
      <alignment vertical="center"/>
    </xf>
    <xf numFmtId="0" fontId="5" fillId="0" borderId="0" xfId="3" applyFont="1">
      <alignment vertical="center"/>
    </xf>
    <xf numFmtId="0" fontId="12" fillId="0" borderId="0" xfId="3">
      <alignment vertical="center"/>
    </xf>
    <xf numFmtId="0" fontId="14" fillId="0" borderId="0" xfId="3" applyFont="1">
      <alignment vertical="center"/>
    </xf>
    <xf numFmtId="176" fontId="14" fillId="0" borderId="0" xfId="3" applyNumberFormat="1" applyFont="1">
      <alignment vertical="center"/>
    </xf>
    <xf numFmtId="0" fontId="1" fillId="0" borderId="0" xfId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" fillId="2" borderId="0" xfId="1" applyFill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15" fillId="0" borderId="5" xfId="2" applyFont="1" applyBorder="1" applyAlignment="1">
      <alignment horizontal="center" vertical="center" wrapText="1"/>
    </xf>
    <xf numFmtId="0" fontId="15" fillId="0" borderId="5" xfId="2" applyFont="1" applyBorder="1" applyAlignment="1">
      <alignment horizontal="center" vertical="center"/>
    </xf>
    <xf numFmtId="0" fontId="1" fillId="2" borderId="9" xfId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14" fillId="0" borderId="0" xfId="1" applyFont="1">
      <alignment vertical="center"/>
    </xf>
    <xf numFmtId="0" fontId="14" fillId="0" borderId="0" xfId="1" applyFont="1" applyAlignment="1">
      <alignment horizontal="center" vertical="center"/>
    </xf>
    <xf numFmtId="177" fontId="14" fillId="0" borderId="0" xfId="1" applyNumberFormat="1" applyFont="1" applyAlignment="1">
      <alignment horizontal="center" vertical="center"/>
    </xf>
    <xf numFmtId="49" fontId="15" fillId="0" borderId="4" xfId="1" applyNumberFormat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49" fontId="15" fillId="0" borderId="8" xfId="1" applyNumberFormat="1" applyFont="1" applyBorder="1" applyAlignment="1">
      <alignment horizontal="center" vertical="center" wrapText="1"/>
    </xf>
    <xf numFmtId="177" fontId="14" fillId="0" borderId="10" xfId="1" applyNumberFormat="1" applyFont="1" applyBorder="1" applyAlignment="1">
      <alignment horizontal="center" vertical="center" wrapText="1"/>
    </xf>
    <xf numFmtId="177" fontId="15" fillId="0" borderId="11" xfId="1" applyNumberFormat="1" applyFont="1" applyBorder="1" applyAlignment="1">
      <alignment horizontal="center" vertical="center" wrapText="1"/>
    </xf>
    <xf numFmtId="177" fontId="14" fillId="0" borderId="11" xfId="1" applyNumberFormat="1" applyFont="1" applyBorder="1" applyAlignment="1">
      <alignment horizontal="center" vertical="center" wrapText="1"/>
    </xf>
    <xf numFmtId="0" fontId="14" fillId="0" borderId="9" xfId="1" applyFont="1" applyBorder="1" applyAlignment="1">
      <alignment horizontal="center" vertical="center" wrapText="1"/>
    </xf>
    <xf numFmtId="0" fontId="14" fillId="0" borderId="9" xfId="1" applyFont="1" applyBorder="1" applyAlignment="1">
      <alignment horizontal="center" vertical="center"/>
    </xf>
    <xf numFmtId="0" fontId="14" fillId="0" borderId="9" xfId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5" fillId="0" borderId="5" xfId="2" applyFont="1" applyFill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5" fillId="0" borderId="12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177" fontId="1" fillId="2" borderId="1" xfId="1" applyNumberFormat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/>
    </xf>
    <xf numFmtId="0" fontId="1" fillId="2" borderId="0" xfId="1" applyFont="1" applyFill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177" fontId="1" fillId="2" borderId="0" xfId="1" applyNumberFormat="1" applyFont="1" applyFill="1" applyAlignment="1">
      <alignment horizontal="center" vertical="center"/>
    </xf>
    <xf numFmtId="0" fontId="17" fillId="2" borderId="1" xfId="1" applyFont="1" applyFill="1" applyBorder="1" applyAlignment="1">
      <alignment horizontal="center" vertical="center"/>
    </xf>
    <xf numFmtId="0" fontId="17" fillId="2" borderId="5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1" fontId="5" fillId="2" borderId="9" xfId="1" applyNumberFormat="1" applyFont="1" applyFill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center" wrapText="1"/>
    </xf>
    <xf numFmtId="0" fontId="1" fillId="2" borderId="0" xfId="1" applyFill="1" applyBorder="1" applyAlignment="1">
      <alignment horizontal="center" vertical="center"/>
    </xf>
    <xf numFmtId="0" fontId="14" fillId="2" borderId="9" xfId="1" applyFont="1" applyFill="1" applyBorder="1" applyAlignment="1">
      <alignment horizontal="center" vertical="center"/>
    </xf>
    <xf numFmtId="0" fontId="14" fillId="0" borderId="9" xfId="3" applyFont="1" applyBorder="1" applyAlignment="1">
      <alignment horizontal="center" vertical="center" wrapText="1"/>
    </xf>
    <xf numFmtId="0" fontId="14" fillId="0" borderId="9" xfId="3" applyFont="1" applyBorder="1" applyAlignment="1">
      <alignment horizontal="center" vertical="center"/>
    </xf>
    <xf numFmtId="0" fontId="14" fillId="0" borderId="9" xfId="3" applyFont="1" applyBorder="1" applyAlignment="1" applyProtection="1">
      <alignment horizontal="center" vertical="center"/>
      <protection locked="0"/>
    </xf>
    <xf numFmtId="0" fontId="15" fillId="0" borderId="9" xfId="3" applyFont="1" applyBorder="1" applyAlignment="1">
      <alignment horizontal="center" vertical="center" wrapText="1"/>
    </xf>
    <xf numFmtId="49" fontId="14" fillId="0" borderId="9" xfId="3" applyNumberFormat="1" applyFont="1" applyBorder="1" applyAlignment="1">
      <alignment horizontal="center" vertical="center" wrapText="1"/>
    </xf>
    <xf numFmtId="0" fontId="18" fillId="0" borderId="0" xfId="3" applyFont="1">
      <alignment vertical="center"/>
    </xf>
    <xf numFmtId="1" fontId="14" fillId="2" borderId="9" xfId="1" applyNumberFormat="1" applyFont="1" applyFill="1" applyBorder="1" applyAlignment="1">
      <alignment horizontal="center" vertical="center"/>
    </xf>
    <xf numFmtId="0" fontId="14" fillId="2" borderId="9" xfId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0" fontId="16" fillId="0" borderId="0" xfId="0" applyFont="1">
      <alignment vertical="center"/>
    </xf>
    <xf numFmtId="1" fontId="16" fillId="0" borderId="9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0" xfId="1" applyFont="1" applyAlignment="1">
      <alignment vertical="center" wrapText="1"/>
    </xf>
    <xf numFmtId="0" fontId="14" fillId="0" borderId="3" xfId="1" applyFont="1" applyBorder="1" applyAlignment="1">
      <alignment horizontal="center" vertical="center" wrapText="1"/>
    </xf>
    <xf numFmtId="0" fontId="16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top" wrapText="1"/>
    </xf>
    <xf numFmtId="0" fontId="14" fillId="0" borderId="0" xfId="1" applyFont="1" applyAlignment="1">
      <alignment horizontal="center" vertical="top" wrapText="1" shrinkToFit="1"/>
    </xf>
    <xf numFmtId="0" fontId="14" fillId="0" borderId="0" xfId="1" applyFont="1" applyAlignment="1">
      <alignment horizontal="left" vertical="center" wrapText="1"/>
    </xf>
    <xf numFmtId="0" fontId="14" fillId="0" borderId="0" xfId="1" applyFont="1" applyAlignment="1">
      <alignment horizontal="left" wrapText="1"/>
    </xf>
    <xf numFmtId="0" fontId="14" fillId="0" borderId="0" xfId="1" applyFont="1" applyAlignment="1">
      <alignment horizontal="center" wrapText="1"/>
    </xf>
    <xf numFmtId="178" fontId="16" fillId="0" borderId="9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178" fontId="14" fillId="0" borderId="1" xfId="1" applyNumberFormat="1" applyFont="1" applyBorder="1" applyAlignment="1">
      <alignment horizontal="center" vertical="center" wrapText="1"/>
    </xf>
    <xf numFmtId="178" fontId="14" fillId="0" borderId="9" xfId="3" applyNumberFormat="1" applyFont="1" applyBorder="1" applyAlignment="1">
      <alignment horizontal="center" vertical="center" wrapText="1"/>
    </xf>
    <xf numFmtId="178" fontId="15" fillId="0" borderId="9" xfId="3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49" fontId="14" fillId="0" borderId="4" xfId="1" applyNumberFormat="1" applyFont="1" applyBorder="1" applyAlignment="1">
      <alignment horizontal="center" vertical="center" wrapText="1"/>
    </xf>
    <xf numFmtId="0" fontId="1" fillId="0" borderId="0" xfId="1" applyAlignment="1">
      <alignment vertical="center"/>
    </xf>
    <xf numFmtId="0" fontId="14" fillId="0" borderId="0" xfId="1" applyFont="1" applyAlignment="1">
      <alignment vertical="center"/>
    </xf>
    <xf numFmtId="0" fontId="14" fillId="2" borderId="4" xfId="1" applyFont="1" applyFill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</cellXfs>
  <cellStyles count="4">
    <cellStyle name="常规" xfId="0" builtinId="0"/>
    <cellStyle name="常规 2" xfId="1" xr:uid="{D1B5C0CC-D697-47AB-9569-78BB8FDDF5CF}"/>
    <cellStyle name="常规 3" xfId="2" xr:uid="{9E4CD97D-963B-4501-83B4-DE172DB6815F}"/>
    <cellStyle name="常规 4" xfId="3" xr:uid="{6457765E-2605-407B-967E-2079799BDC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DBDAE-DED6-4C52-9DD2-C943ABCC8D79}">
  <dimension ref="A1:X38"/>
  <sheetViews>
    <sheetView zoomScaleNormal="100" workbookViewId="0">
      <pane ySplit="1" topLeftCell="A2" activePane="bottomLeft" state="frozen"/>
      <selection pane="bottomLeft" activeCell="K45" sqref="K45"/>
    </sheetView>
  </sheetViews>
  <sheetFormatPr defaultColWidth="10" defaultRowHeight="15.6" x14ac:dyDescent="0.25"/>
  <cols>
    <col min="1" max="1" width="14.88671875" style="57" customWidth="1"/>
    <col min="2" max="2" width="14.21875" style="57" customWidth="1"/>
    <col min="3" max="3" width="10.77734375" style="57" customWidth="1"/>
    <col min="4" max="4" width="10.77734375" style="60" customWidth="1"/>
    <col min="5" max="7" width="10.77734375" style="57" hidden="1" customWidth="1"/>
    <col min="8" max="8" width="10.77734375" style="60" customWidth="1"/>
    <col min="9" max="12" width="10.77734375" style="57" customWidth="1"/>
    <col min="13" max="13" width="10" style="19"/>
    <col min="14" max="14" width="20.109375" style="19" customWidth="1"/>
    <col min="15" max="24" width="10" style="19"/>
    <col min="25" max="16384" width="10" style="16"/>
  </cols>
  <sheetData>
    <row r="1" spans="1:24" s="58" customFormat="1" ht="36" customHeight="1" x14ac:dyDescent="0.25">
      <c r="A1" s="53" t="s">
        <v>0</v>
      </c>
      <c r="B1" s="53" t="s">
        <v>1</v>
      </c>
      <c r="C1" s="53" t="s">
        <v>2</v>
      </c>
      <c r="D1" s="54" t="s">
        <v>3</v>
      </c>
      <c r="E1" s="53" t="s">
        <v>4</v>
      </c>
      <c r="F1" s="53" t="s">
        <v>5</v>
      </c>
      <c r="G1" s="53" t="s">
        <v>6</v>
      </c>
      <c r="H1" s="54" t="s">
        <v>199</v>
      </c>
      <c r="I1" s="55" t="s">
        <v>242</v>
      </c>
      <c r="J1" s="65" t="s">
        <v>243</v>
      </c>
      <c r="K1" s="65" t="s">
        <v>253</v>
      </c>
      <c r="L1" s="65" t="s">
        <v>258</v>
      </c>
      <c r="M1" s="57"/>
      <c r="N1" s="67" t="s">
        <v>259</v>
      </c>
      <c r="O1" s="56" t="s">
        <v>254</v>
      </c>
      <c r="P1" s="56" t="s">
        <v>255</v>
      </c>
      <c r="Q1" s="56" t="s">
        <v>256</v>
      </c>
      <c r="R1" s="57"/>
      <c r="S1" s="57"/>
      <c r="T1" s="57"/>
      <c r="U1" s="57"/>
      <c r="V1" s="57"/>
      <c r="W1" s="57"/>
      <c r="X1" s="57"/>
    </row>
    <row r="2" spans="1:24" s="18" customFormat="1" ht="21" customHeight="1" x14ac:dyDescent="0.25">
      <c r="A2" s="53" t="s">
        <v>200</v>
      </c>
      <c r="B2" s="61">
        <v>23331010323</v>
      </c>
      <c r="C2" s="61" t="s">
        <v>207</v>
      </c>
      <c r="D2" s="54">
        <v>88.822222222222194</v>
      </c>
      <c r="E2" s="61">
        <v>4</v>
      </c>
      <c r="F2" s="61">
        <v>19.7</v>
      </c>
      <c r="G2" s="61">
        <v>10</v>
      </c>
      <c r="H2" s="54">
        <v>72.285555555555604</v>
      </c>
      <c r="I2" s="55">
        <v>6</v>
      </c>
      <c r="J2" s="56">
        <v>2</v>
      </c>
      <c r="K2" s="56">
        <v>1</v>
      </c>
      <c r="L2" s="56" t="s">
        <v>244</v>
      </c>
      <c r="N2" s="63">
        <v>117</v>
      </c>
      <c r="O2" s="64">
        <f>N2*0.1</f>
        <v>11.700000000000001</v>
      </c>
      <c r="P2" s="64">
        <f>N2*0.25</f>
        <v>29.25</v>
      </c>
      <c r="Q2" s="64">
        <f>N2*0.45</f>
        <v>52.65</v>
      </c>
      <c r="R2" s="17"/>
      <c r="S2" s="17"/>
      <c r="T2" s="17"/>
      <c r="U2" s="17"/>
      <c r="V2" s="17"/>
      <c r="W2" s="17"/>
      <c r="X2" s="17"/>
    </row>
    <row r="3" spans="1:24" ht="21" customHeight="1" x14ac:dyDescent="0.25">
      <c r="A3" s="53" t="s">
        <v>202</v>
      </c>
      <c r="B3" s="61">
        <v>23331010137</v>
      </c>
      <c r="C3" s="61" t="s">
        <v>203</v>
      </c>
      <c r="D3" s="54">
        <v>88.4</v>
      </c>
      <c r="E3" s="53">
        <v>1</v>
      </c>
      <c r="F3" s="53">
        <v>32.25</v>
      </c>
      <c r="G3" s="53">
        <v>6</v>
      </c>
      <c r="H3" s="54">
        <v>73.655000000000001</v>
      </c>
      <c r="I3" s="55">
        <v>3</v>
      </c>
      <c r="J3" s="56">
        <v>4</v>
      </c>
      <c r="K3" s="56">
        <v>2</v>
      </c>
      <c r="L3" s="56" t="s">
        <v>244</v>
      </c>
      <c r="N3" s="23" t="s">
        <v>257</v>
      </c>
      <c r="O3" s="23" t="s">
        <v>244</v>
      </c>
      <c r="P3" s="23" t="s">
        <v>245</v>
      </c>
      <c r="Q3" s="23" t="s">
        <v>246</v>
      </c>
    </row>
    <row r="4" spans="1:24" ht="21" customHeight="1" x14ac:dyDescent="0.25">
      <c r="A4" s="53" t="s">
        <v>200</v>
      </c>
      <c r="B4" s="61">
        <v>23331010324</v>
      </c>
      <c r="C4" s="61" t="s">
        <v>213</v>
      </c>
      <c r="D4" s="54">
        <v>87.3333333333333</v>
      </c>
      <c r="E4" s="53">
        <v>2</v>
      </c>
      <c r="F4" s="53">
        <v>22</v>
      </c>
      <c r="G4" s="53">
        <v>5</v>
      </c>
      <c r="H4" s="54">
        <v>69.8333333333333</v>
      </c>
      <c r="I4" s="55">
        <v>12</v>
      </c>
      <c r="J4" s="56">
        <v>7</v>
      </c>
      <c r="K4" s="56">
        <v>3</v>
      </c>
      <c r="L4" s="56" t="s">
        <v>244</v>
      </c>
      <c r="N4" s="23">
        <f>SUM(O4:Q4)</f>
        <v>37</v>
      </c>
      <c r="O4" s="63">
        <v>7</v>
      </c>
      <c r="P4" s="63">
        <v>12</v>
      </c>
      <c r="Q4" s="63">
        <v>18</v>
      </c>
    </row>
    <row r="5" spans="1:24" ht="21" customHeight="1" x14ac:dyDescent="0.25">
      <c r="A5" s="53" t="s">
        <v>205</v>
      </c>
      <c r="B5" s="61">
        <v>23331010203</v>
      </c>
      <c r="C5" s="61" t="s">
        <v>206</v>
      </c>
      <c r="D5" s="54">
        <v>87.2</v>
      </c>
      <c r="E5" s="53">
        <v>1</v>
      </c>
      <c r="F5" s="53">
        <v>32.125</v>
      </c>
      <c r="G5" s="53">
        <v>5</v>
      </c>
      <c r="H5" s="54">
        <f>SUM(E5:G5)*0.3+D5*0.7</f>
        <v>72.477499999999992</v>
      </c>
      <c r="I5" s="55">
        <v>5</v>
      </c>
      <c r="J5" s="56">
        <v>8</v>
      </c>
      <c r="K5" s="56">
        <v>4</v>
      </c>
      <c r="L5" s="56" t="s">
        <v>244</v>
      </c>
      <c r="N5" s="66"/>
      <c r="O5" s="66"/>
      <c r="P5" s="66"/>
      <c r="Q5" s="66"/>
    </row>
    <row r="6" spans="1:24" ht="21" customHeight="1" x14ac:dyDescent="0.25">
      <c r="A6" s="53" t="s">
        <v>200</v>
      </c>
      <c r="B6" s="61">
        <v>23331010305</v>
      </c>
      <c r="C6" s="61" t="s">
        <v>201</v>
      </c>
      <c r="D6" s="54">
        <v>86.877777777777794</v>
      </c>
      <c r="E6" s="53">
        <v>1</v>
      </c>
      <c r="F6" s="53">
        <v>39</v>
      </c>
      <c r="G6" s="53">
        <v>8</v>
      </c>
      <c r="H6" s="54">
        <v>75.214444444444396</v>
      </c>
      <c r="I6" s="55">
        <v>1</v>
      </c>
      <c r="J6" s="56">
        <v>9</v>
      </c>
      <c r="K6" s="56">
        <v>5</v>
      </c>
      <c r="L6" s="56" t="s">
        <v>244</v>
      </c>
    </row>
    <row r="7" spans="1:24" ht="21" customHeight="1" x14ac:dyDescent="0.25">
      <c r="A7" s="53" t="s">
        <v>200</v>
      </c>
      <c r="B7" s="61">
        <v>23331010321</v>
      </c>
      <c r="C7" s="61" t="s">
        <v>204</v>
      </c>
      <c r="D7" s="54">
        <v>86.788888888888906</v>
      </c>
      <c r="E7" s="53">
        <v>5.4</v>
      </c>
      <c r="F7" s="53">
        <v>27</v>
      </c>
      <c r="G7" s="53">
        <v>8</v>
      </c>
      <c r="H7" s="54">
        <v>72.872222222222206</v>
      </c>
      <c r="I7" s="55">
        <v>4</v>
      </c>
      <c r="J7" s="56">
        <v>11</v>
      </c>
      <c r="K7" s="56">
        <v>6</v>
      </c>
      <c r="L7" s="56" t="s">
        <v>244</v>
      </c>
    </row>
    <row r="8" spans="1:24" ht="21" customHeight="1" x14ac:dyDescent="0.25">
      <c r="A8" s="53" t="s">
        <v>200</v>
      </c>
      <c r="B8" s="61">
        <v>23331010232</v>
      </c>
      <c r="C8" s="61" t="s">
        <v>208</v>
      </c>
      <c r="D8" s="54">
        <v>86.433333333333294</v>
      </c>
      <c r="E8" s="53">
        <v>1.8</v>
      </c>
      <c r="F8" s="53">
        <v>28.274999999999999</v>
      </c>
      <c r="G8" s="53">
        <v>6</v>
      </c>
      <c r="H8" s="54">
        <v>71.325833333333307</v>
      </c>
      <c r="I8" s="55">
        <v>7</v>
      </c>
      <c r="J8" s="56">
        <v>13</v>
      </c>
      <c r="K8" s="56">
        <v>7</v>
      </c>
      <c r="L8" s="56" t="s">
        <v>244</v>
      </c>
    </row>
    <row r="9" spans="1:24" ht="21" customHeight="1" x14ac:dyDescent="0.25">
      <c r="A9" s="53" t="s">
        <v>202</v>
      </c>
      <c r="B9" s="61">
        <v>23041010231</v>
      </c>
      <c r="C9" s="61" t="s">
        <v>220</v>
      </c>
      <c r="D9" s="54">
        <v>89.289000000000001</v>
      </c>
      <c r="E9" s="53">
        <v>0</v>
      </c>
      <c r="F9" s="53">
        <v>9.6</v>
      </c>
      <c r="G9" s="53">
        <v>7</v>
      </c>
      <c r="H9" s="54">
        <v>67.482299999999995</v>
      </c>
      <c r="I9" s="55">
        <v>20</v>
      </c>
      <c r="J9" s="55">
        <v>1</v>
      </c>
      <c r="K9" s="59">
        <v>1</v>
      </c>
      <c r="L9" s="56" t="s">
        <v>245</v>
      </c>
    </row>
    <row r="10" spans="1:24" s="18" customFormat="1" ht="21" customHeight="1" x14ac:dyDescent="0.25">
      <c r="A10" s="53" t="s">
        <v>200</v>
      </c>
      <c r="B10" s="61">
        <v>23331010319</v>
      </c>
      <c r="C10" s="61" t="s">
        <v>217</v>
      </c>
      <c r="D10" s="54">
        <v>88.744444444444397</v>
      </c>
      <c r="E10" s="53">
        <v>1</v>
      </c>
      <c r="F10" s="53">
        <v>13.81</v>
      </c>
      <c r="G10" s="53">
        <v>5</v>
      </c>
      <c r="H10" s="54">
        <v>68.064111111111103</v>
      </c>
      <c r="I10" s="55">
        <v>16</v>
      </c>
      <c r="J10" s="55">
        <v>3</v>
      </c>
      <c r="K10" s="59">
        <v>2</v>
      </c>
      <c r="L10" s="56" t="s">
        <v>245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</row>
    <row r="11" spans="1:24" ht="21" customHeight="1" x14ac:dyDescent="0.25">
      <c r="A11" s="53" t="s">
        <v>200</v>
      </c>
      <c r="B11" s="61">
        <v>23331010326</v>
      </c>
      <c r="C11" s="61" t="s">
        <v>214</v>
      </c>
      <c r="D11" s="54">
        <v>87.8</v>
      </c>
      <c r="E11" s="53">
        <v>1</v>
      </c>
      <c r="F11" s="53">
        <v>21.45</v>
      </c>
      <c r="G11" s="53">
        <v>4</v>
      </c>
      <c r="H11" s="54">
        <v>69.394999999999996</v>
      </c>
      <c r="I11" s="55">
        <v>13</v>
      </c>
      <c r="J11" s="55">
        <v>5</v>
      </c>
      <c r="K11" s="59">
        <v>3</v>
      </c>
      <c r="L11" s="56" t="s">
        <v>245</v>
      </c>
    </row>
    <row r="12" spans="1:24" ht="21" customHeight="1" x14ac:dyDescent="0.25">
      <c r="A12" s="53" t="s">
        <v>200</v>
      </c>
      <c r="B12" s="61">
        <v>23331010322</v>
      </c>
      <c r="C12" s="61" t="s">
        <v>225</v>
      </c>
      <c r="D12" s="54">
        <v>87.677777777777806</v>
      </c>
      <c r="E12" s="53">
        <v>1</v>
      </c>
      <c r="F12" s="53">
        <v>6.4249999999999998</v>
      </c>
      <c r="G12" s="53">
        <v>7</v>
      </c>
      <c r="H12" s="54">
        <v>65.701944444444393</v>
      </c>
      <c r="I12" s="55">
        <v>27</v>
      </c>
      <c r="J12" s="55">
        <v>6</v>
      </c>
      <c r="K12" s="59">
        <v>4</v>
      </c>
      <c r="L12" s="56" t="s">
        <v>245</v>
      </c>
    </row>
    <row r="13" spans="1:24" ht="21" customHeight="1" x14ac:dyDescent="0.25">
      <c r="A13" s="53" t="s">
        <v>200</v>
      </c>
      <c r="B13" s="61">
        <v>23331010231</v>
      </c>
      <c r="C13" s="61" t="s">
        <v>216</v>
      </c>
      <c r="D13" s="54">
        <v>86.8</v>
      </c>
      <c r="E13" s="53">
        <v>1</v>
      </c>
      <c r="F13" s="53">
        <v>19</v>
      </c>
      <c r="G13" s="53">
        <v>6</v>
      </c>
      <c r="H13" s="54">
        <v>68.56</v>
      </c>
      <c r="I13" s="55">
        <v>15</v>
      </c>
      <c r="J13" s="55">
        <v>10</v>
      </c>
      <c r="K13" s="59">
        <v>5</v>
      </c>
      <c r="L13" s="56" t="s">
        <v>245</v>
      </c>
    </row>
    <row r="14" spans="1:24" ht="21" customHeight="1" x14ac:dyDescent="0.25">
      <c r="A14" s="53" t="s">
        <v>200</v>
      </c>
      <c r="B14" s="61">
        <v>23331010327</v>
      </c>
      <c r="C14" s="61" t="s">
        <v>222</v>
      </c>
      <c r="D14" s="54">
        <v>86.711111111111094</v>
      </c>
      <c r="E14" s="53">
        <v>0</v>
      </c>
      <c r="F14" s="53">
        <v>13.975</v>
      </c>
      <c r="G14" s="53">
        <v>4</v>
      </c>
      <c r="H14" s="54">
        <v>66.0902777777778</v>
      </c>
      <c r="I14" s="55">
        <v>24</v>
      </c>
      <c r="J14" s="55">
        <v>12</v>
      </c>
      <c r="K14" s="59">
        <v>6</v>
      </c>
      <c r="L14" s="56" t="s">
        <v>245</v>
      </c>
    </row>
    <row r="15" spans="1:24" ht="21" customHeight="1" x14ac:dyDescent="0.25">
      <c r="A15" s="53" t="s">
        <v>200</v>
      </c>
      <c r="B15" s="61">
        <v>23331010325</v>
      </c>
      <c r="C15" s="61" t="s">
        <v>212</v>
      </c>
      <c r="D15" s="54">
        <v>86.322222222222194</v>
      </c>
      <c r="E15" s="53">
        <v>5</v>
      </c>
      <c r="F15" s="53">
        <v>21.11</v>
      </c>
      <c r="G15" s="53">
        <v>6</v>
      </c>
      <c r="H15" s="54">
        <f>D15*0.7+(E15+F15+G15)*0.3</f>
        <v>70.058555555555529</v>
      </c>
      <c r="I15" s="55">
        <v>11</v>
      </c>
      <c r="J15" s="55">
        <v>14</v>
      </c>
      <c r="K15" s="59">
        <v>7</v>
      </c>
      <c r="L15" s="56" t="s">
        <v>245</v>
      </c>
    </row>
    <row r="16" spans="1:24" ht="21" customHeight="1" x14ac:dyDescent="0.25">
      <c r="A16" s="53" t="s">
        <v>200</v>
      </c>
      <c r="B16" s="61">
        <v>23331010315</v>
      </c>
      <c r="C16" s="61" t="s">
        <v>210</v>
      </c>
      <c r="D16" s="54">
        <v>85.922222222222203</v>
      </c>
      <c r="E16" s="53">
        <v>10</v>
      </c>
      <c r="F16" s="53">
        <v>18.2</v>
      </c>
      <c r="G16" s="53">
        <v>6</v>
      </c>
      <c r="H16" s="54">
        <v>70.405555555555594</v>
      </c>
      <c r="I16" s="55">
        <v>9</v>
      </c>
      <c r="J16" s="55">
        <v>16</v>
      </c>
      <c r="K16" s="56">
        <v>8</v>
      </c>
      <c r="L16" s="56" t="s">
        <v>245</v>
      </c>
    </row>
    <row r="17" spans="1:12" ht="21" customHeight="1" x14ac:dyDescent="0.25">
      <c r="A17" s="53" t="s">
        <v>205</v>
      </c>
      <c r="B17" s="61">
        <v>23331010215</v>
      </c>
      <c r="C17" s="61" t="s">
        <v>221</v>
      </c>
      <c r="D17" s="54">
        <v>85.6</v>
      </c>
      <c r="E17" s="53">
        <v>0</v>
      </c>
      <c r="F17" s="53">
        <v>20.024999999999999</v>
      </c>
      <c r="G17" s="53">
        <v>5</v>
      </c>
      <c r="H17" s="54">
        <f>SUM(E17:G17)*0.3+D17*0.7</f>
        <v>67.427499999999995</v>
      </c>
      <c r="I17" s="55">
        <v>21</v>
      </c>
      <c r="J17" s="55">
        <v>17</v>
      </c>
      <c r="K17" s="56">
        <v>9</v>
      </c>
      <c r="L17" s="56" t="s">
        <v>245</v>
      </c>
    </row>
    <row r="18" spans="1:12" ht="21" customHeight="1" x14ac:dyDescent="0.25">
      <c r="A18" s="53" t="s">
        <v>202</v>
      </c>
      <c r="B18" s="61">
        <v>23331010134</v>
      </c>
      <c r="C18" s="61" t="s">
        <v>219</v>
      </c>
      <c r="D18" s="54">
        <v>85.156000000000006</v>
      </c>
      <c r="E18" s="53">
        <v>0</v>
      </c>
      <c r="F18" s="53">
        <v>20.625</v>
      </c>
      <c r="G18" s="53">
        <v>6</v>
      </c>
      <c r="H18" s="54">
        <v>67.596699999999998</v>
      </c>
      <c r="I18" s="55">
        <v>19</v>
      </c>
      <c r="J18" s="55">
        <v>21</v>
      </c>
      <c r="K18" s="56">
        <v>10</v>
      </c>
      <c r="L18" s="56" t="s">
        <v>245</v>
      </c>
    </row>
    <row r="19" spans="1:12" ht="21" customHeight="1" x14ac:dyDescent="0.25">
      <c r="A19" s="53" t="s">
        <v>205</v>
      </c>
      <c r="B19" s="61">
        <v>23161010415</v>
      </c>
      <c r="C19" s="61" t="s">
        <v>224</v>
      </c>
      <c r="D19" s="54">
        <v>85.078000000000003</v>
      </c>
      <c r="E19" s="53">
        <v>0</v>
      </c>
      <c r="F19" s="53">
        <v>16</v>
      </c>
      <c r="G19" s="53">
        <v>5</v>
      </c>
      <c r="H19" s="54">
        <f>SUM(E19:G19)*0.3+D19*0.7</f>
        <v>65.854600000000005</v>
      </c>
      <c r="I19" s="55">
        <v>26</v>
      </c>
      <c r="J19" s="55">
        <v>23</v>
      </c>
      <c r="K19" s="56">
        <v>11</v>
      </c>
      <c r="L19" s="56" t="s">
        <v>245</v>
      </c>
    </row>
    <row r="20" spans="1:12" ht="21" customHeight="1" x14ac:dyDescent="0.25">
      <c r="A20" s="53" t="s">
        <v>227</v>
      </c>
      <c r="B20" s="61">
        <v>23331010310</v>
      </c>
      <c r="C20" s="61" t="s">
        <v>228</v>
      </c>
      <c r="D20" s="54">
        <v>84.843999999999994</v>
      </c>
      <c r="E20" s="53">
        <v>0</v>
      </c>
      <c r="F20" s="53">
        <v>14.074999999999999</v>
      </c>
      <c r="G20" s="53">
        <v>5</v>
      </c>
      <c r="H20" s="54">
        <f>D20*0.7+(E20+F20+G20)*0.3</f>
        <v>65.113299999999995</v>
      </c>
      <c r="I20" s="55">
        <v>29</v>
      </c>
      <c r="J20" s="55">
        <v>25</v>
      </c>
      <c r="K20" s="56">
        <v>12</v>
      </c>
      <c r="L20" s="56" t="s">
        <v>245</v>
      </c>
    </row>
    <row r="21" spans="1:12" ht="21" customHeight="1" x14ac:dyDescent="0.25">
      <c r="A21" s="53" t="s">
        <v>202</v>
      </c>
      <c r="B21" s="61">
        <v>23331010132</v>
      </c>
      <c r="C21" s="61" t="s">
        <v>230</v>
      </c>
      <c r="D21" s="54">
        <v>86.221999999999994</v>
      </c>
      <c r="E21" s="53">
        <v>0</v>
      </c>
      <c r="F21" s="53">
        <v>9.0749999999999993</v>
      </c>
      <c r="G21" s="53">
        <v>5</v>
      </c>
      <c r="H21" s="54">
        <v>64.5779</v>
      </c>
      <c r="I21" s="55">
        <v>33</v>
      </c>
      <c r="J21" s="55">
        <v>15</v>
      </c>
      <c r="K21" s="56">
        <v>1</v>
      </c>
      <c r="L21" s="56" t="s">
        <v>246</v>
      </c>
    </row>
    <row r="22" spans="1:12" ht="21" customHeight="1" x14ac:dyDescent="0.25">
      <c r="A22" s="53" t="s">
        <v>200</v>
      </c>
      <c r="B22" s="61">
        <v>23331010105</v>
      </c>
      <c r="C22" s="61" t="s">
        <v>231</v>
      </c>
      <c r="D22" s="54">
        <v>85.544444444444494</v>
      </c>
      <c r="E22" s="53">
        <v>0</v>
      </c>
      <c r="F22" s="53">
        <v>10.65</v>
      </c>
      <c r="G22" s="53">
        <v>5</v>
      </c>
      <c r="H22" s="54">
        <v>64.576111111111103</v>
      </c>
      <c r="I22" s="55">
        <v>34</v>
      </c>
      <c r="J22" s="55">
        <v>18</v>
      </c>
      <c r="K22" s="56">
        <v>2</v>
      </c>
      <c r="L22" s="56" t="s">
        <v>246</v>
      </c>
    </row>
    <row r="23" spans="1:12" ht="21" customHeight="1" x14ac:dyDescent="0.25">
      <c r="A23" s="53" t="s">
        <v>205</v>
      </c>
      <c r="B23" s="61">
        <v>22301020402</v>
      </c>
      <c r="C23" s="61" t="s">
        <v>229</v>
      </c>
      <c r="D23" s="54">
        <v>85.44</v>
      </c>
      <c r="E23" s="53">
        <v>0</v>
      </c>
      <c r="F23" s="53">
        <v>10.42</v>
      </c>
      <c r="G23" s="53">
        <v>6</v>
      </c>
      <c r="H23" s="54">
        <f>SUM(E23:G23)*0.3+D23*0.7</f>
        <v>64.733999999999995</v>
      </c>
      <c r="I23" s="55">
        <v>31</v>
      </c>
      <c r="J23" s="55">
        <v>19</v>
      </c>
      <c r="K23" s="56">
        <v>3</v>
      </c>
      <c r="L23" s="56" t="s">
        <v>246</v>
      </c>
    </row>
    <row r="24" spans="1:12" ht="21" customHeight="1" x14ac:dyDescent="0.25">
      <c r="A24" s="53" t="s">
        <v>202</v>
      </c>
      <c r="B24" s="61">
        <v>23331010124</v>
      </c>
      <c r="C24" s="61" t="s">
        <v>241</v>
      </c>
      <c r="D24" s="54">
        <v>85.289000000000001</v>
      </c>
      <c r="E24" s="53">
        <v>0</v>
      </c>
      <c r="F24" s="53">
        <v>3.875</v>
      </c>
      <c r="G24" s="53">
        <v>3</v>
      </c>
      <c r="H24" s="54">
        <v>61.764800000000001</v>
      </c>
      <c r="I24" s="55">
        <v>49</v>
      </c>
      <c r="J24" s="55">
        <v>20</v>
      </c>
      <c r="K24" s="56">
        <v>4</v>
      </c>
      <c r="L24" s="56" t="s">
        <v>246</v>
      </c>
    </row>
    <row r="25" spans="1:12" ht="21" customHeight="1" x14ac:dyDescent="0.25">
      <c r="A25" s="53" t="s">
        <v>200</v>
      </c>
      <c r="B25" s="61">
        <v>23331010110</v>
      </c>
      <c r="C25" s="61" t="s">
        <v>234</v>
      </c>
      <c r="D25" s="54">
        <v>85.133333333333297</v>
      </c>
      <c r="E25" s="53">
        <v>0</v>
      </c>
      <c r="F25" s="53">
        <v>8.2249999999999996</v>
      </c>
      <c r="G25" s="53">
        <v>4</v>
      </c>
      <c r="H25" s="54">
        <v>63.260833333333302</v>
      </c>
      <c r="I25" s="55">
        <v>39</v>
      </c>
      <c r="J25" s="55">
        <v>22</v>
      </c>
      <c r="K25" s="56">
        <v>5</v>
      </c>
      <c r="L25" s="56" t="s">
        <v>246</v>
      </c>
    </row>
    <row r="26" spans="1:12" ht="21" customHeight="1" x14ac:dyDescent="0.25">
      <c r="A26" s="53" t="s">
        <v>205</v>
      </c>
      <c r="B26" s="61">
        <v>23331010221</v>
      </c>
      <c r="C26" s="61" t="s">
        <v>239</v>
      </c>
      <c r="D26" s="54">
        <v>84.921999999999997</v>
      </c>
      <c r="E26" s="53">
        <v>0</v>
      </c>
      <c r="F26" s="53">
        <v>8.625</v>
      </c>
      <c r="G26" s="53">
        <v>2</v>
      </c>
      <c r="H26" s="54">
        <f>SUM(E26:G26)*0.3+D26*0.7</f>
        <v>62.632899999999992</v>
      </c>
      <c r="I26" s="55">
        <v>45</v>
      </c>
      <c r="J26" s="55">
        <v>24</v>
      </c>
      <c r="K26" s="56">
        <v>6</v>
      </c>
      <c r="L26" s="56" t="s">
        <v>246</v>
      </c>
    </row>
    <row r="27" spans="1:12" ht="21" customHeight="1" x14ac:dyDescent="0.25">
      <c r="A27" s="53" t="s">
        <v>200</v>
      </c>
      <c r="B27" s="61">
        <v>23331010220</v>
      </c>
      <c r="C27" s="61" t="s">
        <v>233</v>
      </c>
      <c r="D27" s="54">
        <v>84.811111111111103</v>
      </c>
      <c r="E27" s="53">
        <v>0</v>
      </c>
      <c r="F27" s="53">
        <v>7.55</v>
      </c>
      <c r="G27" s="53">
        <v>6</v>
      </c>
      <c r="H27" s="54">
        <v>63.432777777777801</v>
      </c>
      <c r="I27" s="55">
        <v>38</v>
      </c>
      <c r="J27" s="55">
        <v>26</v>
      </c>
      <c r="K27" s="56">
        <v>7</v>
      </c>
      <c r="L27" s="56" t="s">
        <v>246</v>
      </c>
    </row>
    <row r="28" spans="1:12" ht="21" customHeight="1" x14ac:dyDescent="0.25">
      <c r="A28" s="53" t="s">
        <v>200</v>
      </c>
      <c r="B28" s="61">
        <v>23331010301</v>
      </c>
      <c r="C28" s="61" t="s">
        <v>235</v>
      </c>
      <c r="D28" s="54">
        <v>84.588888888888903</v>
      </c>
      <c r="E28" s="53">
        <v>0</v>
      </c>
      <c r="F28" s="53">
        <v>10.375</v>
      </c>
      <c r="G28" s="53">
        <v>3</v>
      </c>
      <c r="H28" s="54">
        <v>63.224722222222198</v>
      </c>
      <c r="I28" s="55">
        <v>40</v>
      </c>
      <c r="J28" s="55">
        <v>27</v>
      </c>
      <c r="K28" s="56">
        <v>8</v>
      </c>
      <c r="L28" s="56" t="s">
        <v>246</v>
      </c>
    </row>
    <row r="29" spans="1:12" ht="21" customHeight="1" x14ac:dyDescent="0.25">
      <c r="A29" s="53" t="s">
        <v>202</v>
      </c>
      <c r="B29" s="61">
        <v>23331010136</v>
      </c>
      <c r="C29" s="61" t="s">
        <v>226</v>
      </c>
      <c r="D29" s="54">
        <v>84.522000000000006</v>
      </c>
      <c r="E29" s="53">
        <v>0</v>
      </c>
      <c r="F29" s="53">
        <v>17.274999999999999</v>
      </c>
      <c r="G29" s="53">
        <v>4</v>
      </c>
      <c r="H29" s="54">
        <v>65.547899999999998</v>
      </c>
      <c r="I29" s="55">
        <v>28</v>
      </c>
      <c r="J29" s="55">
        <v>28</v>
      </c>
      <c r="K29" s="56">
        <v>9</v>
      </c>
      <c r="L29" s="56" t="s">
        <v>246</v>
      </c>
    </row>
    <row r="30" spans="1:12" ht="21" customHeight="1" x14ac:dyDescent="0.25">
      <c r="A30" s="53" t="s">
        <v>202</v>
      </c>
      <c r="B30" s="61">
        <v>23331010113</v>
      </c>
      <c r="C30" s="61" t="s">
        <v>232</v>
      </c>
      <c r="D30" s="54">
        <v>84.378</v>
      </c>
      <c r="E30" s="53">
        <v>5.8</v>
      </c>
      <c r="F30" s="53">
        <v>5.25</v>
      </c>
      <c r="G30" s="53">
        <v>6</v>
      </c>
      <c r="H30" s="54">
        <v>64.179599999999994</v>
      </c>
      <c r="I30" s="55">
        <v>36</v>
      </c>
      <c r="J30" s="55">
        <v>29</v>
      </c>
      <c r="K30" s="56">
        <v>10</v>
      </c>
      <c r="L30" s="56" t="s">
        <v>246</v>
      </c>
    </row>
    <row r="31" spans="1:12" ht="21" customHeight="1" x14ac:dyDescent="0.25">
      <c r="A31" s="53" t="s">
        <v>205</v>
      </c>
      <c r="B31" s="61">
        <v>23331010226</v>
      </c>
      <c r="C31" s="61" t="s">
        <v>240</v>
      </c>
      <c r="D31" s="54">
        <v>84.322000000000003</v>
      </c>
      <c r="E31" s="53">
        <v>0</v>
      </c>
      <c r="F31" s="53">
        <v>3.9249999999999998</v>
      </c>
      <c r="G31" s="53">
        <v>7</v>
      </c>
      <c r="H31" s="54">
        <f>SUM(E31:G31)*0.3+D31*0.7</f>
        <v>62.302900000000001</v>
      </c>
      <c r="I31" s="55">
        <v>47</v>
      </c>
      <c r="J31" s="55">
        <v>30</v>
      </c>
      <c r="K31" s="56">
        <v>11</v>
      </c>
      <c r="L31" s="56" t="s">
        <v>246</v>
      </c>
    </row>
    <row r="32" spans="1:12" ht="21" customHeight="1" x14ac:dyDescent="0.25">
      <c r="A32" s="53" t="s">
        <v>202</v>
      </c>
      <c r="B32" s="61">
        <v>23011010406</v>
      </c>
      <c r="C32" s="62" t="s">
        <v>223</v>
      </c>
      <c r="D32" s="54">
        <v>84.256</v>
      </c>
      <c r="E32" s="53">
        <v>3</v>
      </c>
      <c r="F32" s="53">
        <v>11</v>
      </c>
      <c r="G32" s="53">
        <v>9</v>
      </c>
      <c r="H32" s="54">
        <v>65.879199999999997</v>
      </c>
      <c r="I32" s="55">
        <v>25</v>
      </c>
      <c r="J32" s="55">
        <v>31</v>
      </c>
      <c r="K32" s="56">
        <v>12</v>
      </c>
      <c r="L32" s="56" t="s">
        <v>246</v>
      </c>
    </row>
    <row r="33" spans="1:12" ht="21" customHeight="1" x14ac:dyDescent="0.25">
      <c r="A33" s="53" t="s">
        <v>200</v>
      </c>
      <c r="B33" s="61">
        <v>23331010135</v>
      </c>
      <c r="C33" s="61" t="s">
        <v>215</v>
      </c>
      <c r="D33" s="54">
        <v>83.977777777777803</v>
      </c>
      <c r="E33" s="53">
        <v>7.8</v>
      </c>
      <c r="F33" s="53">
        <v>20.5</v>
      </c>
      <c r="G33" s="53">
        <v>6</v>
      </c>
      <c r="H33" s="54">
        <v>69.074444444444396</v>
      </c>
      <c r="I33" s="55">
        <v>14</v>
      </c>
      <c r="J33" s="55">
        <v>32</v>
      </c>
      <c r="K33" s="56">
        <v>13</v>
      </c>
      <c r="L33" s="56" t="s">
        <v>246</v>
      </c>
    </row>
    <row r="34" spans="1:12" ht="21" customHeight="1" x14ac:dyDescent="0.25">
      <c r="A34" s="53" t="s">
        <v>200</v>
      </c>
      <c r="B34" s="61">
        <v>23331010328</v>
      </c>
      <c r="C34" s="61" t="s">
        <v>218</v>
      </c>
      <c r="D34" s="54">
        <v>83.955555555555506</v>
      </c>
      <c r="E34" s="53">
        <v>4</v>
      </c>
      <c r="F34" s="53">
        <v>20.8</v>
      </c>
      <c r="G34" s="53">
        <v>6</v>
      </c>
      <c r="H34" s="54">
        <v>68.008888888888904</v>
      </c>
      <c r="I34" s="55">
        <v>17</v>
      </c>
      <c r="J34" s="55">
        <v>33</v>
      </c>
      <c r="K34" s="56">
        <v>14</v>
      </c>
      <c r="L34" s="56" t="s">
        <v>246</v>
      </c>
    </row>
    <row r="35" spans="1:12" ht="21" customHeight="1" x14ac:dyDescent="0.25">
      <c r="A35" s="53" t="s">
        <v>200</v>
      </c>
      <c r="B35" s="61">
        <v>23331010133</v>
      </c>
      <c r="C35" s="61" t="s">
        <v>211</v>
      </c>
      <c r="D35" s="54">
        <v>83.822222222222194</v>
      </c>
      <c r="E35" s="53">
        <v>1</v>
      </c>
      <c r="F35" s="53">
        <v>25.7</v>
      </c>
      <c r="G35" s="53">
        <v>12</v>
      </c>
      <c r="H35" s="54">
        <v>70.285555555555604</v>
      </c>
      <c r="I35" s="55">
        <v>10</v>
      </c>
      <c r="J35" s="55">
        <v>34</v>
      </c>
      <c r="K35" s="56">
        <v>15</v>
      </c>
      <c r="L35" s="56" t="s">
        <v>246</v>
      </c>
    </row>
    <row r="36" spans="1:12" ht="21" customHeight="1" x14ac:dyDescent="0.25">
      <c r="A36" s="53" t="s">
        <v>200</v>
      </c>
      <c r="B36" s="61">
        <v>23331010212</v>
      </c>
      <c r="C36" s="61" t="s">
        <v>236</v>
      </c>
      <c r="D36" s="54">
        <v>83.6666666666667</v>
      </c>
      <c r="E36" s="53">
        <v>0</v>
      </c>
      <c r="F36" s="53">
        <v>8.7750000000000004</v>
      </c>
      <c r="G36" s="53">
        <v>5</v>
      </c>
      <c r="H36" s="54">
        <v>62.699166666666699</v>
      </c>
      <c r="I36" s="55">
        <v>42</v>
      </c>
      <c r="J36" s="55">
        <v>35</v>
      </c>
      <c r="K36" s="56">
        <v>16</v>
      </c>
      <c r="L36" s="56" t="s">
        <v>246</v>
      </c>
    </row>
    <row r="37" spans="1:12" ht="21" customHeight="1" x14ac:dyDescent="0.25">
      <c r="A37" s="53" t="s">
        <v>200</v>
      </c>
      <c r="B37" s="61">
        <v>22331010330</v>
      </c>
      <c r="C37" s="61" t="s">
        <v>209</v>
      </c>
      <c r="D37" s="54">
        <v>83.2222222222222</v>
      </c>
      <c r="E37" s="53">
        <v>13.8</v>
      </c>
      <c r="F37" s="53">
        <v>22.9</v>
      </c>
      <c r="G37" s="53">
        <v>6</v>
      </c>
      <c r="H37" s="54">
        <v>71.065555555555505</v>
      </c>
      <c r="I37" s="55">
        <v>8</v>
      </c>
      <c r="J37" s="56">
        <v>36</v>
      </c>
      <c r="K37" s="56">
        <v>17</v>
      </c>
      <c r="L37" s="56" t="s">
        <v>246</v>
      </c>
    </row>
    <row r="38" spans="1:12" ht="21" customHeight="1" x14ac:dyDescent="0.25">
      <c r="A38" s="53" t="s">
        <v>202</v>
      </c>
      <c r="B38" s="61">
        <v>23331010123</v>
      </c>
      <c r="C38" s="61" t="s">
        <v>237</v>
      </c>
      <c r="D38" s="54">
        <v>83.156000000000006</v>
      </c>
      <c r="E38" s="53" t="s">
        <v>238</v>
      </c>
      <c r="F38" s="53">
        <v>5.875</v>
      </c>
      <c r="G38" s="53">
        <v>8</v>
      </c>
      <c r="H38" s="54">
        <v>62.671700000000001</v>
      </c>
      <c r="I38" s="55">
        <v>44</v>
      </c>
      <c r="J38" s="56">
        <v>37</v>
      </c>
      <c r="K38" s="56">
        <v>18</v>
      </c>
      <c r="L38" s="56" t="s">
        <v>246</v>
      </c>
    </row>
  </sheetData>
  <sortState xmlns:xlrd2="http://schemas.microsoft.com/office/spreadsheetml/2017/richdata2" ref="A2:J68">
    <sortCondition descending="1" ref="D1:D68"/>
  </sortState>
  <phoneticPr fontId="2" type="noConversion"/>
  <pageMargins left="0.27500000000000002" right="0.27500000000000002" top="0.31458333333333299" bottom="0.31458333333333299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40403-3737-4A3E-AC77-08F9E6869677}">
  <dimension ref="A1:T44"/>
  <sheetViews>
    <sheetView showOutlineSymbols="0" topLeftCell="A31" zoomScaleNormal="100" workbookViewId="0">
      <selection activeCell="A45" sqref="A45:XFD79"/>
    </sheetView>
  </sheetViews>
  <sheetFormatPr defaultColWidth="10" defaultRowHeight="15.6" x14ac:dyDescent="0.25"/>
  <cols>
    <col min="1" max="1" width="15.6640625" style="14" customWidth="1"/>
    <col min="2" max="2" width="16.33203125" style="14" customWidth="1"/>
    <col min="3" max="3" width="11.33203125" style="14" customWidth="1"/>
    <col min="4" max="4" width="10" style="14"/>
    <col min="5" max="7" width="0" style="14" hidden="1" customWidth="1"/>
    <col min="8" max="8" width="10" style="15"/>
    <col min="9" max="9" width="14.6640625" style="20" customWidth="1"/>
    <col min="10" max="10" width="10" style="20"/>
    <col min="11" max="11" width="11.88671875" style="20" customWidth="1"/>
    <col min="12" max="12" width="9.44140625" style="20" customWidth="1"/>
    <col min="13" max="13" width="10" style="14"/>
    <col min="14" max="14" width="22" style="14" customWidth="1"/>
    <col min="15" max="17" width="10" style="14"/>
    <col min="18" max="16384" width="10" style="13"/>
  </cols>
  <sheetData>
    <row r="1" spans="1:20" s="11" customFormat="1" ht="33.6" customHeight="1" x14ac:dyDescent="0.25">
      <c r="A1" s="68" t="s">
        <v>0</v>
      </c>
      <c r="B1" s="68" t="s">
        <v>1</v>
      </c>
      <c r="C1" s="68" t="s">
        <v>2</v>
      </c>
      <c r="D1" s="68" t="s">
        <v>3</v>
      </c>
      <c r="E1" s="68" t="s">
        <v>4</v>
      </c>
      <c r="F1" s="68" t="s">
        <v>5</v>
      </c>
      <c r="G1" s="68" t="s">
        <v>6</v>
      </c>
      <c r="H1" s="68" t="s">
        <v>7</v>
      </c>
      <c r="I1" s="68" t="s">
        <v>247</v>
      </c>
      <c r="J1" s="68" t="s">
        <v>248</v>
      </c>
      <c r="K1" s="68" t="s">
        <v>253</v>
      </c>
      <c r="L1" s="68" t="s">
        <v>258</v>
      </c>
      <c r="M1" s="73"/>
      <c r="N1" s="67" t="s">
        <v>259</v>
      </c>
      <c r="O1" s="67" t="s">
        <v>254</v>
      </c>
      <c r="P1" s="67" t="s">
        <v>255</v>
      </c>
      <c r="Q1" s="67" t="s">
        <v>256</v>
      </c>
      <c r="R1" s="10"/>
      <c r="S1" s="10"/>
      <c r="T1" s="10"/>
    </row>
    <row r="2" spans="1:20" s="12" customFormat="1" ht="21" customHeight="1" x14ac:dyDescent="0.25">
      <c r="A2" s="68" t="s">
        <v>61</v>
      </c>
      <c r="B2" s="68">
        <v>23331020239</v>
      </c>
      <c r="C2" s="68" t="s">
        <v>65</v>
      </c>
      <c r="D2" s="92">
        <v>88.92</v>
      </c>
      <c r="E2" s="92">
        <v>5</v>
      </c>
      <c r="F2" s="92">
        <v>28</v>
      </c>
      <c r="G2" s="92">
        <v>10</v>
      </c>
      <c r="H2" s="92">
        <f>D2*0.7+(E2+F2+G2)*0.3</f>
        <v>75.144000000000005</v>
      </c>
      <c r="I2" s="68">
        <v>4</v>
      </c>
      <c r="J2" s="68">
        <v>1</v>
      </c>
      <c r="K2" s="68">
        <v>1</v>
      </c>
      <c r="L2" s="68" t="s">
        <v>244</v>
      </c>
      <c r="M2" s="73"/>
      <c r="N2" s="67">
        <v>140</v>
      </c>
      <c r="O2" s="67">
        <f>N2*0.1</f>
        <v>14</v>
      </c>
      <c r="P2" s="67">
        <f>N2*0.25</f>
        <v>35</v>
      </c>
      <c r="Q2" s="67">
        <f>N2*0.45</f>
        <v>63</v>
      </c>
      <c r="R2" s="10"/>
      <c r="S2" s="10"/>
      <c r="T2" s="10"/>
    </row>
    <row r="3" spans="1:20" s="12" customFormat="1" ht="21" customHeight="1" x14ac:dyDescent="0.25">
      <c r="A3" s="68" t="s">
        <v>61</v>
      </c>
      <c r="B3" s="68">
        <v>23331020240</v>
      </c>
      <c r="C3" s="68" t="s">
        <v>62</v>
      </c>
      <c r="D3" s="92">
        <v>87.93</v>
      </c>
      <c r="E3" s="92">
        <v>8.5</v>
      </c>
      <c r="F3" s="92">
        <v>39</v>
      </c>
      <c r="G3" s="92">
        <v>9.5</v>
      </c>
      <c r="H3" s="92">
        <f>D3*0.7+(E3+F3+G3)*0.3</f>
        <v>78.650999999999996</v>
      </c>
      <c r="I3" s="68">
        <v>1</v>
      </c>
      <c r="J3" s="68">
        <v>2</v>
      </c>
      <c r="K3" s="68">
        <v>2</v>
      </c>
      <c r="L3" s="68" t="s">
        <v>244</v>
      </c>
      <c r="M3" s="73"/>
      <c r="N3" s="67" t="s">
        <v>257</v>
      </c>
      <c r="O3" s="67" t="s">
        <v>244</v>
      </c>
      <c r="P3" s="67" t="s">
        <v>245</v>
      </c>
      <c r="Q3" s="67" t="s">
        <v>246</v>
      </c>
      <c r="R3" s="10"/>
      <c r="S3" s="10"/>
      <c r="T3" s="10"/>
    </row>
    <row r="4" spans="1:20" s="12" customFormat="1" ht="21" customHeight="1" x14ac:dyDescent="0.25">
      <c r="A4" s="68" t="s">
        <v>61</v>
      </c>
      <c r="B4" s="68">
        <v>23331020326</v>
      </c>
      <c r="C4" s="68" t="s">
        <v>74</v>
      </c>
      <c r="D4" s="92">
        <v>87.713999999999999</v>
      </c>
      <c r="E4" s="92">
        <v>0</v>
      </c>
      <c r="F4" s="92">
        <v>21</v>
      </c>
      <c r="G4" s="92">
        <v>5</v>
      </c>
      <c r="H4" s="92">
        <f>D4*0.7+(E4+F4+G4)*0.3</f>
        <v>69.199799999999996</v>
      </c>
      <c r="I4" s="68">
        <v>10</v>
      </c>
      <c r="J4" s="68">
        <v>3</v>
      </c>
      <c r="K4" s="68">
        <v>3</v>
      </c>
      <c r="L4" s="68" t="s">
        <v>244</v>
      </c>
      <c r="M4" s="73"/>
      <c r="N4" s="67">
        <f>SUM(O4:Q4)</f>
        <v>43</v>
      </c>
      <c r="O4" s="67">
        <v>8</v>
      </c>
      <c r="P4" s="67">
        <v>14</v>
      </c>
      <c r="Q4" s="67">
        <v>21</v>
      </c>
      <c r="R4" s="10"/>
      <c r="S4" s="10"/>
      <c r="T4" s="10"/>
    </row>
    <row r="5" spans="1:20" ht="21" customHeight="1" x14ac:dyDescent="0.25">
      <c r="A5" s="68" t="s">
        <v>61</v>
      </c>
      <c r="B5" s="68">
        <v>23331020327</v>
      </c>
      <c r="C5" s="68" t="s">
        <v>78</v>
      </c>
      <c r="D5" s="92">
        <v>85.92</v>
      </c>
      <c r="E5" s="92">
        <v>0</v>
      </c>
      <c r="F5" s="92">
        <v>18.399999999999999</v>
      </c>
      <c r="G5" s="92">
        <v>10</v>
      </c>
      <c r="H5" s="92">
        <f>D5*0.7+(E5+F5+G5)*0.3</f>
        <v>68.664000000000001</v>
      </c>
      <c r="I5" s="68">
        <v>13</v>
      </c>
      <c r="J5" s="68">
        <v>5</v>
      </c>
      <c r="K5" s="68">
        <v>4</v>
      </c>
      <c r="L5" s="68" t="s">
        <v>244</v>
      </c>
      <c r="M5" s="73"/>
      <c r="N5" s="73"/>
      <c r="O5" s="73"/>
      <c r="P5" s="73"/>
      <c r="Q5" s="73"/>
      <c r="R5" s="10"/>
      <c r="S5" s="10"/>
      <c r="T5" s="10"/>
    </row>
    <row r="6" spans="1:20" ht="21" customHeight="1" x14ac:dyDescent="0.25">
      <c r="A6" s="68" t="s">
        <v>67</v>
      </c>
      <c r="B6" s="68" t="s">
        <v>68</v>
      </c>
      <c r="C6" s="68" t="s">
        <v>69</v>
      </c>
      <c r="D6" s="92">
        <v>85.3</v>
      </c>
      <c r="E6" s="92">
        <v>0</v>
      </c>
      <c r="F6" s="92">
        <v>26.4</v>
      </c>
      <c r="G6" s="92">
        <v>12</v>
      </c>
      <c r="H6" s="92">
        <v>71.23</v>
      </c>
      <c r="I6" s="68">
        <v>6</v>
      </c>
      <c r="J6" s="68">
        <v>8</v>
      </c>
      <c r="K6" s="68">
        <v>5</v>
      </c>
      <c r="L6" s="68" t="s">
        <v>244</v>
      </c>
      <c r="M6" s="73"/>
      <c r="N6" s="73"/>
      <c r="O6" s="73"/>
      <c r="P6" s="73"/>
      <c r="Q6" s="73"/>
      <c r="R6" s="10"/>
      <c r="S6" s="10"/>
      <c r="T6" s="10"/>
    </row>
    <row r="7" spans="1:20" ht="21" customHeight="1" x14ac:dyDescent="0.25">
      <c r="A7" s="68" t="s">
        <v>61</v>
      </c>
      <c r="B7" s="68">
        <v>23331020301</v>
      </c>
      <c r="C7" s="68" t="s">
        <v>70</v>
      </c>
      <c r="D7" s="92">
        <v>85.201999999999998</v>
      </c>
      <c r="E7" s="92">
        <v>7</v>
      </c>
      <c r="F7" s="92">
        <v>18</v>
      </c>
      <c r="G7" s="92">
        <v>9</v>
      </c>
      <c r="H7" s="92">
        <f>D7*0.7+(E7+F7+G7)*0.3</f>
        <v>69.841399999999993</v>
      </c>
      <c r="I7" s="68">
        <v>7</v>
      </c>
      <c r="J7" s="68">
        <v>9</v>
      </c>
      <c r="K7" s="68">
        <v>6</v>
      </c>
      <c r="L7" s="68" t="s">
        <v>244</v>
      </c>
      <c r="M7" s="73"/>
      <c r="N7" s="73"/>
      <c r="O7" s="73"/>
      <c r="P7" s="73"/>
      <c r="Q7" s="73"/>
      <c r="R7" s="10"/>
      <c r="S7" s="10"/>
      <c r="T7" s="10"/>
    </row>
    <row r="8" spans="1:20" ht="21" customHeight="1" x14ac:dyDescent="0.25">
      <c r="A8" s="68" t="s">
        <v>61</v>
      </c>
      <c r="B8" s="68">
        <v>23331020238</v>
      </c>
      <c r="C8" s="68" t="s">
        <v>63</v>
      </c>
      <c r="D8" s="92">
        <v>85.11</v>
      </c>
      <c r="E8" s="92">
        <v>12.1</v>
      </c>
      <c r="F8" s="92">
        <v>39</v>
      </c>
      <c r="G8" s="92">
        <v>10</v>
      </c>
      <c r="H8" s="92">
        <f>D8*0.7+(E8+F8+G8)*0.3</f>
        <v>77.906999999999996</v>
      </c>
      <c r="I8" s="68">
        <v>2</v>
      </c>
      <c r="J8" s="68">
        <v>10</v>
      </c>
      <c r="K8" s="68">
        <v>7</v>
      </c>
      <c r="L8" s="68" t="s">
        <v>244</v>
      </c>
      <c r="M8" s="73"/>
      <c r="N8" s="73"/>
      <c r="O8" s="73"/>
      <c r="P8" s="73"/>
      <c r="Q8" s="73"/>
      <c r="R8" s="10"/>
      <c r="S8" s="10"/>
      <c r="T8" s="10"/>
    </row>
    <row r="9" spans="1:20" ht="21" customHeight="1" x14ac:dyDescent="0.25">
      <c r="A9" s="68" t="s">
        <v>61</v>
      </c>
      <c r="B9" s="68">
        <v>23331020338</v>
      </c>
      <c r="C9" s="68" t="s">
        <v>79</v>
      </c>
      <c r="D9" s="92">
        <v>85</v>
      </c>
      <c r="E9" s="92">
        <v>0</v>
      </c>
      <c r="F9" s="92">
        <v>25.6</v>
      </c>
      <c r="G9" s="92">
        <v>4</v>
      </c>
      <c r="H9" s="92">
        <f>D9*0.7+(E9+F9+G9)*0.3</f>
        <v>68.38</v>
      </c>
      <c r="I9" s="68">
        <v>14</v>
      </c>
      <c r="J9" s="68">
        <v>12</v>
      </c>
      <c r="K9" s="68">
        <v>8</v>
      </c>
      <c r="L9" s="68" t="s">
        <v>244</v>
      </c>
      <c r="M9" s="73"/>
      <c r="N9" s="73"/>
      <c r="O9" s="73"/>
      <c r="P9" s="73"/>
      <c r="Q9" s="73"/>
      <c r="R9" s="10"/>
      <c r="S9" s="10"/>
      <c r="T9" s="10"/>
    </row>
    <row r="10" spans="1:20" ht="21" customHeight="1" x14ac:dyDescent="0.25">
      <c r="A10" s="68" t="s">
        <v>61</v>
      </c>
      <c r="B10" s="68">
        <v>23331020233</v>
      </c>
      <c r="C10" s="68" t="s">
        <v>87</v>
      </c>
      <c r="D10" s="92">
        <v>87.298000000000002</v>
      </c>
      <c r="E10" s="92">
        <v>0</v>
      </c>
      <c r="F10" s="92">
        <v>15.9</v>
      </c>
      <c r="G10" s="92">
        <v>2</v>
      </c>
      <c r="H10" s="92">
        <f>D10*0.7+(E10+F10+G10)*0.3</f>
        <v>66.4786</v>
      </c>
      <c r="I10" s="68">
        <v>20</v>
      </c>
      <c r="J10" s="68">
        <v>4</v>
      </c>
      <c r="K10" s="69">
        <v>1</v>
      </c>
      <c r="L10" s="67" t="s">
        <v>245</v>
      </c>
      <c r="M10" s="73"/>
      <c r="N10" s="73"/>
      <c r="O10" s="73"/>
      <c r="P10" s="73"/>
      <c r="Q10" s="73"/>
      <c r="R10" s="10"/>
      <c r="S10" s="10"/>
      <c r="T10" s="10"/>
    </row>
    <row r="11" spans="1:20" ht="21" customHeight="1" x14ac:dyDescent="0.25">
      <c r="A11" s="69" t="s">
        <v>67</v>
      </c>
      <c r="B11" s="72" t="s">
        <v>84</v>
      </c>
      <c r="C11" s="68" t="s">
        <v>85</v>
      </c>
      <c r="D11" s="92">
        <v>85.5</v>
      </c>
      <c r="E11" s="92">
        <v>0</v>
      </c>
      <c r="F11" s="92">
        <v>15.3</v>
      </c>
      <c r="G11" s="92">
        <v>9</v>
      </c>
      <c r="H11" s="92">
        <v>67.14</v>
      </c>
      <c r="I11" s="68">
        <v>18</v>
      </c>
      <c r="J11" s="68">
        <v>6</v>
      </c>
      <c r="K11" s="69">
        <v>2</v>
      </c>
      <c r="L11" s="67" t="s">
        <v>245</v>
      </c>
      <c r="M11" s="73"/>
      <c r="N11" s="73"/>
      <c r="O11" s="73"/>
      <c r="P11" s="73"/>
      <c r="Q11" s="73"/>
      <c r="R11" s="10"/>
      <c r="S11" s="10"/>
      <c r="T11" s="10"/>
    </row>
    <row r="12" spans="1:20" ht="21" customHeight="1" x14ac:dyDescent="0.25">
      <c r="A12" s="68" t="s">
        <v>71</v>
      </c>
      <c r="B12" s="68">
        <v>23331020330</v>
      </c>
      <c r="C12" s="70" t="s">
        <v>90</v>
      </c>
      <c r="D12" s="92">
        <v>85.463999999999999</v>
      </c>
      <c r="E12" s="92">
        <v>1</v>
      </c>
      <c r="F12" s="92">
        <v>13.074999999999999</v>
      </c>
      <c r="G12" s="92">
        <v>5</v>
      </c>
      <c r="H12" s="92">
        <f>D12*0.7+(E12+F12+G12)*0.3</f>
        <v>65.547299999999993</v>
      </c>
      <c r="I12" s="68">
        <v>23</v>
      </c>
      <c r="J12" s="68">
        <v>7</v>
      </c>
      <c r="K12" s="69">
        <v>3</v>
      </c>
      <c r="L12" s="67" t="s">
        <v>245</v>
      </c>
      <c r="M12" s="73"/>
      <c r="N12" s="73"/>
      <c r="O12" s="73"/>
      <c r="P12" s="73"/>
      <c r="Q12" s="73"/>
      <c r="R12" s="10"/>
      <c r="S12" s="10"/>
      <c r="T12" s="10"/>
    </row>
    <row r="13" spans="1:20" ht="21" customHeight="1" x14ac:dyDescent="0.25">
      <c r="A13" s="68" t="s">
        <v>61</v>
      </c>
      <c r="B13" s="68">
        <v>23331020339</v>
      </c>
      <c r="C13" s="68" t="s">
        <v>80</v>
      </c>
      <c r="D13" s="92">
        <v>85.034999999999997</v>
      </c>
      <c r="E13" s="92">
        <v>5.2</v>
      </c>
      <c r="F13" s="92">
        <v>20</v>
      </c>
      <c r="G13" s="92">
        <v>4</v>
      </c>
      <c r="H13" s="92">
        <f>D13*0.7+(E13+F13+G13)*0.3</f>
        <v>68.284499999999994</v>
      </c>
      <c r="I13" s="68">
        <v>15</v>
      </c>
      <c r="J13" s="68">
        <v>11</v>
      </c>
      <c r="K13" s="69">
        <v>4</v>
      </c>
      <c r="L13" s="67" t="s">
        <v>245</v>
      </c>
      <c r="M13" s="73"/>
      <c r="N13" s="73"/>
      <c r="O13" s="73"/>
      <c r="P13" s="73"/>
      <c r="Q13" s="73"/>
      <c r="R13" s="10"/>
      <c r="S13" s="10"/>
      <c r="T13" s="10"/>
    </row>
    <row r="14" spans="1:20" ht="21" customHeight="1" x14ac:dyDescent="0.25">
      <c r="A14" s="68" t="s">
        <v>61</v>
      </c>
      <c r="B14" s="68">
        <v>23331020128</v>
      </c>
      <c r="C14" s="68" t="s">
        <v>75</v>
      </c>
      <c r="D14" s="92">
        <v>84.6</v>
      </c>
      <c r="E14" s="92">
        <v>7</v>
      </c>
      <c r="F14" s="92">
        <v>18</v>
      </c>
      <c r="G14" s="92">
        <v>8</v>
      </c>
      <c r="H14" s="92">
        <f>D14*0.7+(E14+F14+G14)*0.3</f>
        <v>69.11999999999999</v>
      </c>
      <c r="I14" s="68">
        <v>11</v>
      </c>
      <c r="J14" s="68">
        <v>13</v>
      </c>
      <c r="K14" s="69">
        <v>5</v>
      </c>
      <c r="L14" s="67" t="s">
        <v>245</v>
      </c>
      <c r="M14" s="73"/>
      <c r="N14" s="73"/>
      <c r="O14" s="73"/>
      <c r="P14" s="73"/>
      <c r="Q14" s="73"/>
      <c r="R14" s="10"/>
      <c r="S14" s="10"/>
      <c r="T14" s="10"/>
    </row>
    <row r="15" spans="1:20" ht="21" customHeight="1" x14ac:dyDescent="0.25">
      <c r="A15" s="69" t="s">
        <v>67</v>
      </c>
      <c r="B15" s="72" t="s">
        <v>94</v>
      </c>
      <c r="C15" s="68" t="s">
        <v>95</v>
      </c>
      <c r="D15" s="92">
        <v>84.52</v>
      </c>
      <c r="E15" s="92">
        <v>0</v>
      </c>
      <c r="F15" s="92">
        <v>12.4</v>
      </c>
      <c r="G15" s="92">
        <v>6</v>
      </c>
      <c r="H15" s="92">
        <v>64.680000000000007</v>
      </c>
      <c r="I15" s="68">
        <v>26</v>
      </c>
      <c r="J15" s="68">
        <v>14</v>
      </c>
      <c r="K15" s="69">
        <v>6</v>
      </c>
      <c r="L15" s="67" t="s">
        <v>245</v>
      </c>
      <c r="M15" s="73"/>
      <c r="N15" s="73"/>
      <c r="O15" s="73"/>
      <c r="P15" s="73"/>
      <c r="Q15" s="73"/>
      <c r="R15" s="10"/>
      <c r="S15" s="10"/>
      <c r="T15" s="10"/>
    </row>
    <row r="16" spans="1:20" ht="21" customHeight="1" x14ac:dyDescent="0.25">
      <c r="A16" s="69" t="s">
        <v>67</v>
      </c>
      <c r="B16" s="72" t="s">
        <v>105</v>
      </c>
      <c r="C16" s="68" t="s">
        <v>106</v>
      </c>
      <c r="D16" s="92">
        <v>84.33</v>
      </c>
      <c r="E16" s="92">
        <v>0</v>
      </c>
      <c r="F16" s="92">
        <v>8.27</v>
      </c>
      <c r="G16" s="92">
        <v>3</v>
      </c>
      <c r="H16" s="92">
        <v>62.41</v>
      </c>
      <c r="I16" s="68">
        <v>35</v>
      </c>
      <c r="J16" s="68">
        <v>15</v>
      </c>
      <c r="K16" s="69">
        <v>7</v>
      </c>
      <c r="L16" s="67" t="s">
        <v>245</v>
      </c>
      <c r="M16" s="73"/>
      <c r="N16" s="73"/>
      <c r="O16" s="73"/>
      <c r="P16" s="73"/>
      <c r="Q16" s="73"/>
      <c r="R16" s="10"/>
      <c r="S16" s="10"/>
      <c r="T16" s="10"/>
    </row>
    <row r="17" spans="1:20" ht="21" customHeight="1" x14ac:dyDescent="0.25">
      <c r="A17" s="68" t="s">
        <v>61</v>
      </c>
      <c r="B17" s="68">
        <v>23331020244</v>
      </c>
      <c r="C17" s="68" t="s">
        <v>86</v>
      </c>
      <c r="D17" s="92">
        <v>83.93</v>
      </c>
      <c r="E17" s="92">
        <v>1</v>
      </c>
      <c r="F17" s="92">
        <v>18.8</v>
      </c>
      <c r="G17" s="92">
        <v>7</v>
      </c>
      <c r="H17" s="92">
        <f>D17*0.7+(E17+F17+G17)*0.3</f>
        <v>66.790999999999997</v>
      </c>
      <c r="I17" s="68">
        <v>19</v>
      </c>
      <c r="J17" s="68">
        <v>16</v>
      </c>
      <c r="K17" s="69">
        <v>8</v>
      </c>
      <c r="L17" s="67" t="s">
        <v>245</v>
      </c>
      <c r="M17" s="73"/>
      <c r="N17" s="73"/>
      <c r="O17" s="73"/>
      <c r="P17" s="73"/>
      <c r="Q17" s="73"/>
      <c r="R17" s="10"/>
      <c r="S17" s="10"/>
      <c r="T17" s="10"/>
    </row>
    <row r="18" spans="1:20" ht="21" customHeight="1" x14ac:dyDescent="0.25">
      <c r="A18" s="68" t="s">
        <v>61</v>
      </c>
      <c r="B18" s="68" t="s">
        <v>76</v>
      </c>
      <c r="C18" s="68" t="s">
        <v>77</v>
      </c>
      <c r="D18" s="92">
        <v>83.881</v>
      </c>
      <c r="E18" s="92">
        <v>1</v>
      </c>
      <c r="F18" s="92">
        <v>23.28</v>
      </c>
      <c r="G18" s="92">
        <v>9</v>
      </c>
      <c r="H18" s="92">
        <f>D18*0.7+(E18+F18+G18)*0.3</f>
        <v>68.700699999999998</v>
      </c>
      <c r="I18" s="68">
        <v>12</v>
      </c>
      <c r="J18" s="68">
        <v>17</v>
      </c>
      <c r="K18" s="69">
        <v>9</v>
      </c>
      <c r="L18" s="67" t="s">
        <v>245</v>
      </c>
      <c r="M18" s="73"/>
      <c r="N18" s="73"/>
      <c r="O18" s="73"/>
      <c r="P18" s="73"/>
      <c r="Q18" s="73"/>
      <c r="R18" s="10"/>
      <c r="S18" s="10"/>
      <c r="T18" s="10"/>
    </row>
    <row r="19" spans="1:20" ht="21" customHeight="1" x14ac:dyDescent="0.25">
      <c r="A19" s="68" t="s">
        <v>61</v>
      </c>
      <c r="B19" s="68">
        <v>23331020328</v>
      </c>
      <c r="C19" s="68" t="s">
        <v>89</v>
      </c>
      <c r="D19" s="92">
        <v>83</v>
      </c>
      <c r="E19" s="92">
        <v>0</v>
      </c>
      <c r="F19" s="92">
        <v>18.399999999999999</v>
      </c>
      <c r="G19" s="92">
        <v>9</v>
      </c>
      <c r="H19" s="92">
        <f>D19*0.7+(E19+F19+G19)*0.3</f>
        <v>66.319999999999993</v>
      </c>
      <c r="I19" s="68">
        <v>22</v>
      </c>
      <c r="J19" s="68">
        <v>18</v>
      </c>
      <c r="K19" s="69">
        <v>10</v>
      </c>
      <c r="L19" s="67" t="s">
        <v>245</v>
      </c>
      <c r="M19" s="73"/>
      <c r="N19" s="73"/>
      <c r="O19" s="73"/>
      <c r="P19" s="73"/>
      <c r="Q19" s="73"/>
      <c r="R19" s="10"/>
      <c r="S19" s="10"/>
      <c r="T19" s="10"/>
    </row>
    <row r="20" spans="1:20" ht="21" customHeight="1" x14ac:dyDescent="0.25">
      <c r="A20" s="71" t="s">
        <v>81</v>
      </c>
      <c r="B20" s="68">
        <v>23331020143</v>
      </c>
      <c r="C20" s="71" t="s">
        <v>82</v>
      </c>
      <c r="D20" s="92">
        <v>82.85</v>
      </c>
      <c r="E20" s="92">
        <v>6.3</v>
      </c>
      <c r="F20" s="92">
        <v>21.8</v>
      </c>
      <c r="G20" s="92">
        <v>5</v>
      </c>
      <c r="H20" s="92">
        <v>67.930000000000007</v>
      </c>
      <c r="I20" s="68">
        <v>16</v>
      </c>
      <c r="J20" s="68">
        <v>20</v>
      </c>
      <c r="K20" s="69">
        <v>11</v>
      </c>
      <c r="L20" s="67" t="s">
        <v>245</v>
      </c>
      <c r="M20" s="73"/>
      <c r="N20" s="73"/>
      <c r="O20" s="73"/>
      <c r="P20" s="73"/>
      <c r="Q20" s="73"/>
      <c r="R20" s="10"/>
      <c r="S20" s="10"/>
      <c r="T20" s="10"/>
    </row>
    <row r="21" spans="1:20" ht="21" customHeight="1" x14ac:dyDescent="0.25">
      <c r="A21" s="68" t="s">
        <v>61</v>
      </c>
      <c r="B21" s="68">
        <v>23331020141</v>
      </c>
      <c r="C21" s="68" t="s">
        <v>66</v>
      </c>
      <c r="D21" s="92">
        <v>82.774000000000001</v>
      </c>
      <c r="E21" s="92">
        <v>0.1</v>
      </c>
      <c r="F21" s="92">
        <v>37.5</v>
      </c>
      <c r="G21" s="92">
        <v>11.5</v>
      </c>
      <c r="H21" s="92">
        <f>D21*0.7+(E21+F21+G21)*0.3</f>
        <v>72.67179999999999</v>
      </c>
      <c r="I21" s="68">
        <v>5</v>
      </c>
      <c r="J21" s="68">
        <v>21</v>
      </c>
      <c r="K21" s="69">
        <v>12</v>
      </c>
      <c r="L21" s="67" t="s">
        <v>245</v>
      </c>
      <c r="M21" s="73"/>
      <c r="N21" s="73"/>
      <c r="O21" s="73"/>
      <c r="P21" s="73"/>
      <c r="Q21" s="73"/>
      <c r="R21" s="10"/>
      <c r="S21" s="10"/>
      <c r="T21" s="10"/>
    </row>
    <row r="22" spans="1:20" ht="21" customHeight="1" x14ac:dyDescent="0.25">
      <c r="A22" s="68" t="s">
        <v>61</v>
      </c>
      <c r="B22" s="68" t="s">
        <v>91</v>
      </c>
      <c r="C22" s="68" t="s">
        <v>92</v>
      </c>
      <c r="D22" s="92">
        <v>82.606999999999999</v>
      </c>
      <c r="E22" s="92">
        <v>0</v>
      </c>
      <c r="F22" s="92">
        <v>14.2</v>
      </c>
      <c r="G22" s="92">
        <v>10</v>
      </c>
      <c r="H22" s="92">
        <f>D22*0.7+(E22+F22+G22)*0.3</f>
        <v>65.08489999999999</v>
      </c>
      <c r="I22" s="68">
        <v>24</v>
      </c>
      <c r="J22" s="68">
        <v>22</v>
      </c>
      <c r="K22" s="69">
        <v>13</v>
      </c>
      <c r="L22" s="67" t="s">
        <v>245</v>
      </c>
      <c r="M22" s="73"/>
      <c r="N22" s="73"/>
      <c r="O22" s="73"/>
      <c r="P22" s="73"/>
      <c r="Q22" s="73"/>
      <c r="R22" s="10"/>
      <c r="S22" s="10"/>
      <c r="T22" s="10"/>
    </row>
    <row r="23" spans="1:20" ht="21" customHeight="1" x14ac:dyDescent="0.25">
      <c r="A23" s="68" t="s">
        <v>71</v>
      </c>
      <c r="B23" s="70">
        <v>23331020318</v>
      </c>
      <c r="C23" s="70" t="s">
        <v>72</v>
      </c>
      <c r="D23" s="92">
        <v>82.582999999999998</v>
      </c>
      <c r="E23" s="92">
        <v>4</v>
      </c>
      <c r="F23" s="92">
        <v>27</v>
      </c>
      <c r="G23" s="92">
        <v>9</v>
      </c>
      <c r="H23" s="92">
        <f>D23*0.7+(E23+F23+G23)*0.3</f>
        <v>69.808099999999996</v>
      </c>
      <c r="I23" s="68">
        <v>8</v>
      </c>
      <c r="J23" s="68">
        <v>23</v>
      </c>
      <c r="K23" s="69">
        <v>14</v>
      </c>
      <c r="L23" s="67" t="s">
        <v>245</v>
      </c>
      <c r="M23" s="73"/>
      <c r="N23" s="73"/>
      <c r="O23" s="73"/>
      <c r="P23" s="73"/>
      <c r="Q23" s="73"/>
      <c r="R23" s="10"/>
      <c r="S23" s="10"/>
      <c r="T23" s="10"/>
    </row>
    <row r="24" spans="1:20" ht="21" customHeight="1" x14ac:dyDescent="0.25">
      <c r="A24" s="69" t="s">
        <v>67</v>
      </c>
      <c r="B24" s="72" t="s">
        <v>108</v>
      </c>
      <c r="C24" s="68" t="s">
        <v>109</v>
      </c>
      <c r="D24" s="92">
        <v>82.99</v>
      </c>
      <c r="E24" s="92">
        <v>0</v>
      </c>
      <c r="F24" s="92">
        <v>4</v>
      </c>
      <c r="G24" s="92">
        <v>8</v>
      </c>
      <c r="H24" s="92">
        <v>61.69</v>
      </c>
      <c r="I24" s="68">
        <v>39</v>
      </c>
      <c r="J24" s="68">
        <v>19</v>
      </c>
      <c r="K24" s="69">
        <v>1</v>
      </c>
      <c r="L24" s="67" t="s">
        <v>246</v>
      </c>
      <c r="M24" s="73"/>
      <c r="N24" s="73"/>
      <c r="O24" s="73"/>
      <c r="P24" s="73"/>
      <c r="Q24" s="73"/>
      <c r="R24" s="10"/>
      <c r="S24" s="10"/>
      <c r="T24" s="10"/>
    </row>
    <row r="25" spans="1:20" ht="21" customHeight="1" x14ac:dyDescent="0.25">
      <c r="A25" s="68" t="s">
        <v>61</v>
      </c>
      <c r="B25" s="68">
        <v>23331020139</v>
      </c>
      <c r="C25" s="68" t="s">
        <v>64</v>
      </c>
      <c r="D25" s="92">
        <v>82.463999999999999</v>
      </c>
      <c r="E25" s="92">
        <v>13.6</v>
      </c>
      <c r="F25" s="92">
        <v>38</v>
      </c>
      <c r="G25" s="92">
        <v>11.5</v>
      </c>
      <c r="H25" s="92">
        <f>D25*0.7+(E25+F25+G25)*0.3</f>
        <v>76.654799999999994</v>
      </c>
      <c r="I25" s="68">
        <v>3</v>
      </c>
      <c r="J25" s="68">
        <v>24</v>
      </c>
      <c r="K25" s="69">
        <v>2</v>
      </c>
      <c r="L25" s="67" t="s">
        <v>246</v>
      </c>
      <c r="M25" s="73"/>
      <c r="N25" s="73"/>
      <c r="O25" s="73"/>
      <c r="P25" s="73"/>
      <c r="Q25" s="73"/>
      <c r="R25" s="10"/>
      <c r="S25" s="10"/>
      <c r="T25" s="10"/>
    </row>
    <row r="26" spans="1:20" ht="21" customHeight="1" x14ac:dyDescent="0.25">
      <c r="A26" s="68" t="s">
        <v>61</v>
      </c>
      <c r="B26" s="68">
        <v>23331020209</v>
      </c>
      <c r="C26" s="68" t="s">
        <v>93</v>
      </c>
      <c r="D26" s="92">
        <v>82.29</v>
      </c>
      <c r="E26" s="92">
        <v>0</v>
      </c>
      <c r="F26" s="92">
        <v>22</v>
      </c>
      <c r="G26" s="92">
        <v>2</v>
      </c>
      <c r="H26" s="92">
        <f>D26*0.7+(E26+F26+G26)*0.3</f>
        <v>64.802999999999997</v>
      </c>
      <c r="I26" s="68">
        <v>25</v>
      </c>
      <c r="J26" s="68">
        <v>25</v>
      </c>
      <c r="K26" s="69">
        <v>3</v>
      </c>
      <c r="L26" s="67" t="s">
        <v>246</v>
      </c>
      <c r="M26" s="73"/>
      <c r="N26" s="73"/>
      <c r="O26" s="73"/>
      <c r="P26" s="73"/>
      <c r="Q26" s="73"/>
      <c r="R26" s="10"/>
      <c r="S26" s="10"/>
      <c r="T26" s="10"/>
    </row>
    <row r="27" spans="1:20" ht="21" customHeight="1" x14ac:dyDescent="0.25">
      <c r="A27" s="69" t="s">
        <v>67</v>
      </c>
      <c r="B27" s="72" t="s">
        <v>99</v>
      </c>
      <c r="C27" s="68" t="s">
        <v>100</v>
      </c>
      <c r="D27" s="92">
        <v>82.23</v>
      </c>
      <c r="E27" s="92">
        <v>0</v>
      </c>
      <c r="F27" s="92">
        <v>16</v>
      </c>
      <c r="G27" s="92">
        <v>5</v>
      </c>
      <c r="H27" s="92">
        <v>63.86</v>
      </c>
      <c r="I27" s="68">
        <v>31</v>
      </c>
      <c r="J27" s="68">
        <v>26</v>
      </c>
      <c r="K27" s="69">
        <v>4</v>
      </c>
      <c r="L27" s="67" t="s">
        <v>246</v>
      </c>
      <c r="M27" s="73"/>
      <c r="N27" s="73"/>
      <c r="O27" s="73"/>
      <c r="P27" s="73"/>
      <c r="Q27" s="73"/>
      <c r="R27" s="10"/>
      <c r="S27" s="10"/>
      <c r="T27" s="10"/>
    </row>
    <row r="28" spans="1:20" ht="21" customHeight="1" x14ac:dyDescent="0.25">
      <c r="A28" s="68" t="s">
        <v>71</v>
      </c>
      <c r="B28" s="68">
        <v>23331020325</v>
      </c>
      <c r="C28" s="68" t="s">
        <v>97</v>
      </c>
      <c r="D28" s="92">
        <v>81.988</v>
      </c>
      <c r="E28" s="92">
        <v>0</v>
      </c>
      <c r="F28" s="92">
        <v>16</v>
      </c>
      <c r="G28" s="92">
        <v>7</v>
      </c>
      <c r="H28" s="92">
        <f t="shared" ref="H28:H33" si="0">D28*0.7+(E28+F28+G28)*0.3</f>
        <v>64.291600000000003</v>
      </c>
      <c r="I28" s="69">
        <v>28</v>
      </c>
      <c r="J28" s="69">
        <v>27</v>
      </c>
      <c r="K28" s="69">
        <v>5</v>
      </c>
      <c r="L28" s="67" t="s">
        <v>246</v>
      </c>
      <c r="M28" s="73"/>
      <c r="N28" s="73"/>
      <c r="O28" s="73"/>
      <c r="P28" s="73"/>
      <c r="Q28" s="73"/>
      <c r="R28" s="10"/>
      <c r="S28" s="10"/>
      <c r="T28" s="10"/>
    </row>
    <row r="29" spans="1:20" ht="21" customHeight="1" x14ac:dyDescent="0.25">
      <c r="A29" s="68" t="s">
        <v>61</v>
      </c>
      <c r="B29" s="68">
        <v>23331020116</v>
      </c>
      <c r="C29" s="68" t="s">
        <v>96</v>
      </c>
      <c r="D29" s="92">
        <v>81.594999999999999</v>
      </c>
      <c r="E29" s="92">
        <v>0</v>
      </c>
      <c r="F29" s="92">
        <v>16.5</v>
      </c>
      <c r="G29" s="92">
        <v>8</v>
      </c>
      <c r="H29" s="92">
        <f t="shared" si="0"/>
        <v>64.466499999999996</v>
      </c>
      <c r="I29" s="69">
        <v>27</v>
      </c>
      <c r="J29" s="69">
        <v>28</v>
      </c>
      <c r="K29" s="69">
        <v>6</v>
      </c>
      <c r="L29" s="67" t="s">
        <v>246</v>
      </c>
      <c r="M29" s="73"/>
      <c r="N29" s="73"/>
      <c r="O29" s="73"/>
      <c r="P29" s="73"/>
      <c r="Q29" s="73"/>
      <c r="R29" s="10"/>
      <c r="S29" s="10"/>
      <c r="T29" s="10"/>
    </row>
    <row r="30" spans="1:20" ht="21" customHeight="1" x14ac:dyDescent="0.25">
      <c r="A30" s="68" t="s">
        <v>61</v>
      </c>
      <c r="B30" s="68">
        <v>23331020138</v>
      </c>
      <c r="C30" s="68" t="s">
        <v>73</v>
      </c>
      <c r="D30" s="92">
        <v>81.44</v>
      </c>
      <c r="E30" s="92">
        <v>3.3</v>
      </c>
      <c r="F30" s="92">
        <v>31</v>
      </c>
      <c r="G30" s="92">
        <v>8</v>
      </c>
      <c r="H30" s="92">
        <f t="shared" si="0"/>
        <v>69.697999999999993</v>
      </c>
      <c r="I30" s="69">
        <v>9</v>
      </c>
      <c r="J30" s="69">
        <v>29</v>
      </c>
      <c r="K30" s="69">
        <v>7</v>
      </c>
      <c r="L30" s="67" t="s">
        <v>246</v>
      </c>
      <c r="M30" s="73"/>
      <c r="N30" s="73"/>
      <c r="O30" s="73"/>
      <c r="P30" s="73"/>
      <c r="Q30" s="73"/>
      <c r="R30" s="10"/>
      <c r="S30" s="10"/>
      <c r="T30" s="10"/>
    </row>
    <row r="31" spans="1:20" ht="21" customHeight="1" x14ac:dyDescent="0.25">
      <c r="A31" s="68" t="s">
        <v>61</v>
      </c>
      <c r="B31" s="68">
        <v>23331020135</v>
      </c>
      <c r="C31" s="68" t="s">
        <v>104</v>
      </c>
      <c r="D31" s="92">
        <v>80.7</v>
      </c>
      <c r="E31" s="92">
        <v>0</v>
      </c>
      <c r="F31" s="92">
        <v>14.3</v>
      </c>
      <c r="G31" s="92">
        <v>6</v>
      </c>
      <c r="H31" s="92">
        <f t="shared" si="0"/>
        <v>62.58</v>
      </c>
      <c r="I31" s="69">
        <v>34</v>
      </c>
      <c r="J31" s="69">
        <v>30</v>
      </c>
      <c r="K31" s="69">
        <v>8</v>
      </c>
      <c r="L31" s="67" t="s">
        <v>246</v>
      </c>
      <c r="M31" s="73"/>
      <c r="N31" s="73"/>
      <c r="O31" s="73"/>
      <c r="P31" s="73"/>
      <c r="Q31" s="73"/>
      <c r="R31" s="10"/>
      <c r="S31" s="10"/>
      <c r="T31" s="10"/>
    </row>
    <row r="32" spans="1:20" ht="21" customHeight="1" x14ac:dyDescent="0.25">
      <c r="A32" s="68" t="s">
        <v>61</v>
      </c>
      <c r="B32" s="68">
        <v>23331020144</v>
      </c>
      <c r="C32" s="68" t="s">
        <v>83</v>
      </c>
      <c r="D32" s="92">
        <v>80.667000000000002</v>
      </c>
      <c r="E32" s="92">
        <v>0.1</v>
      </c>
      <c r="F32" s="92">
        <v>26</v>
      </c>
      <c r="G32" s="92">
        <v>12</v>
      </c>
      <c r="H32" s="92">
        <f t="shared" si="0"/>
        <v>67.896899999999988</v>
      </c>
      <c r="I32" s="69">
        <v>17</v>
      </c>
      <c r="J32" s="69">
        <v>31</v>
      </c>
      <c r="K32" s="69">
        <v>9</v>
      </c>
      <c r="L32" s="67" t="s">
        <v>246</v>
      </c>
      <c r="M32" s="73"/>
      <c r="N32" s="73"/>
      <c r="O32" s="73"/>
      <c r="P32" s="73"/>
      <c r="Q32" s="73"/>
      <c r="R32" s="10"/>
      <c r="S32" s="10"/>
      <c r="T32" s="10"/>
    </row>
    <row r="33" spans="1:20" ht="21" customHeight="1" x14ac:dyDescent="0.25">
      <c r="A33" s="68" t="s">
        <v>61</v>
      </c>
      <c r="B33" s="68">
        <v>23331020127</v>
      </c>
      <c r="C33" s="68" t="s">
        <v>88</v>
      </c>
      <c r="D33" s="92">
        <v>80.23</v>
      </c>
      <c r="E33" s="92">
        <v>4</v>
      </c>
      <c r="F33" s="92">
        <v>24</v>
      </c>
      <c r="G33" s="92">
        <v>6</v>
      </c>
      <c r="H33" s="92">
        <f t="shared" si="0"/>
        <v>66.361000000000004</v>
      </c>
      <c r="I33" s="69">
        <v>21</v>
      </c>
      <c r="J33" s="69">
        <v>32</v>
      </c>
      <c r="K33" s="69">
        <v>10</v>
      </c>
      <c r="L33" s="67" t="s">
        <v>246</v>
      </c>
      <c r="M33" s="73"/>
      <c r="N33" s="73"/>
      <c r="O33" s="73"/>
      <c r="P33" s="73"/>
      <c r="Q33" s="73"/>
      <c r="R33" s="10"/>
      <c r="S33" s="10"/>
      <c r="T33" s="10"/>
    </row>
    <row r="34" spans="1:20" ht="21" customHeight="1" x14ac:dyDescent="0.25">
      <c r="A34" s="69" t="s">
        <v>67</v>
      </c>
      <c r="B34" s="72" t="s">
        <v>110</v>
      </c>
      <c r="C34" s="68" t="s">
        <v>111</v>
      </c>
      <c r="D34" s="92">
        <v>80.12</v>
      </c>
      <c r="E34" s="92">
        <v>0</v>
      </c>
      <c r="F34" s="92">
        <v>12.45</v>
      </c>
      <c r="G34" s="92">
        <v>7</v>
      </c>
      <c r="H34" s="92">
        <v>61.62</v>
      </c>
      <c r="I34" s="69">
        <v>40</v>
      </c>
      <c r="J34" s="69">
        <v>33</v>
      </c>
      <c r="K34" s="69">
        <v>11</v>
      </c>
      <c r="L34" s="67" t="s">
        <v>246</v>
      </c>
      <c r="M34" s="73"/>
      <c r="N34" s="73"/>
      <c r="O34" s="73"/>
      <c r="P34" s="73"/>
      <c r="Q34" s="73"/>
      <c r="R34" s="10"/>
      <c r="S34" s="10"/>
      <c r="T34" s="10"/>
    </row>
    <row r="35" spans="1:20" ht="21" customHeight="1" x14ac:dyDescent="0.25">
      <c r="A35" s="71" t="s">
        <v>81</v>
      </c>
      <c r="B35" s="71" t="s">
        <v>116</v>
      </c>
      <c r="C35" s="71" t="s">
        <v>117</v>
      </c>
      <c r="D35" s="93">
        <v>80.099999999999994</v>
      </c>
      <c r="E35" s="93">
        <v>1</v>
      </c>
      <c r="F35" s="93">
        <v>11.6</v>
      </c>
      <c r="G35" s="93">
        <v>0</v>
      </c>
      <c r="H35" s="93">
        <v>59.85</v>
      </c>
      <c r="I35" s="69">
        <v>46</v>
      </c>
      <c r="J35" s="69">
        <v>34</v>
      </c>
      <c r="K35" s="69">
        <v>12</v>
      </c>
      <c r="L35" s="67" t="s">
        <v>246</v>
      </c>
      <c r="M35" s="73"/>
      <c r="N35" s="73"/>
      <c r="O35" s="73"/>
      <c r="P35" s="73"/>
      <c r="Q35" s="73"/>
      <c r="R35" s="10"/>
      <c r="S35" s="10"/>
      <c r="T35" s="10"/>
    </row>
    <row r="36" spans="1:20" ht="21" customHeight="1" x14ac:dyDescent="0.25">
      <c r="A36" s="69" t="s">
        <v>67</v>
      </c>
      <c r="B36" s="72" t="s">
        <v>118</v>
      </c>
      <c r="C36" s="68" t="s">
        <v>119</v>
      </c>
      <c r="D36" s="92">
        <v>78.5</v>
      </c>
      <c r="E36" s="92">
        <v>0</v>
      </c>
      <c r="F36" s="92">
        <v>10.824999999999999</v>
      </c>
      <c r="G36" s="92">
        <v>5</v>
      </c>
      <c r="H36" s="92">
        <v>59.7</v>
      </c>
      <c r="I36" s="69">
        <v>47</v>
      </c>
      <c r="J36" s="69">
        <v>35</v>
      </c>
      <c r="K36" s="69">
        <v>13</v>
      </c>
      <c r="L36" s="67" t="s">
        <v>246</v>
      </c>
      <c r="M36" s="73"/>
      <c r="N36" s="73"/>
      <c r="O36" s="73"/>
      <c r="P36" s="73"/>
      <c r="Q36" s="73"/>
      <c r="R36" s="10"/>
      <c r="S36" s="10"/>
      <c r="T36" s="10"/>
    </row>
    <row r="37" spans="1:20" ht="21" customHeight="1" x14ac:dyDescent="0.25">
      <c r="A37" s="69" t="s">
        <v>67</v>
      </c>
      <c r="B37" s="68">
        <v>23331020234</v>
      </c>
      <c r="C37" s="68" t="s">
        <v>122</v>
      </c>
      <c r="D37" s="92">
        <v>78.48</v>
      </c>
      <c r="E37" s="92">
        <v>0</v>
      </c>
      <c r="F37" s="92">
        <v>2.6</v>
      </c>
      <c r="G37" s="92">
        <v>2</v>
      </c>
      <c r="H37" s="92">
        <v>56.32</v>
      </c>
      <c r="I37" s="69">
        <v>62</v>
      </c>
      <c r="J37" s="69">
        <v>36</v>
      </c>
      <c r="K37" s="69">
        <v>14</v>
      </c>
      <c r="L37" s="67" t="s">
        <v>246</v>
      </c>
      <c r="M37" s="73"/>
      <c r="N37" s="73"/>
      <c r="O37" s="73"/>
      <c r="P37" s="73"/>
      <c r="Q37" s="73"/>
      <c r="R37" s="10"/>
      <c r="S37" s="10"/>
      <c r="T37" s="10"/>
    </row>
    <row r="38" spans="1:20" ht="21" customHeight="1" x14ac:dyDescent="0.25">
      <c r="A38" s="68" t="s">
        <v>61</v>
      </c>
      <c r="B38" s="68">
        <v>23331020201</v>
      </c>
      <c r="C38" s="68" t="s">
        <v>107</v>
      </c>
      <c r="D38" s="92">
        <v>78.225999999999999</v>
      </c>
      <c r="E38" s="92">
        <v>1</v>
      </c>
      <c r="F38" s="92">
        <v>14.3</v>
      </c>
      <c r="G38" s="92">
        <v>9</v>
      </c>
      <c r="H38" s="92">
        <f>D38*0.7+(E38+F38+G38)*0.3</f>
        <v>62.048199999999994</v>
      </c>
      <c r="I38" s="69">
        <v>37</v>
      </c>
      <c r="J38" s="69">
        <v>37</v>
      </c>
      <c r="K38" s="69">
        <v>15</v>
      </c>
      <c r="L38" s="67" t="s">
        <v>246</v>
      </c>
      <c r="M38" s="73"/>
      <c r="N38" s="73"/>
      <c r="O38" s="73"/>
      <c r="P38" s="73"/>
      <c r="Q38" s="73"/>
      <c r="R38" s="10"/>
      <c r="S38" s="10"/>
      <c r="T38" s="10"/>
    </row>
    <row r="39" spans="1:20" ht="21" customHeight="1" x14ac:dyDescent="0.25">
      <c r="A39" s="69" t="s">
        <v>67</v>
      </c>
      <c r="B39" s="72" t="s">
        <v>112</v>
      </c>
      <c r="C39" s="68" t="s">
        <v>113</v>
      </c>
      <c r="D39" s="92">
        <v>78.19</v>
      </c>
      <c r="E39" s="92">
        <v>0</v>
      </c>
      <c r="F39" s="92">
        <v>11.9</v>
      </c>
      <c r="G39" s="92">
        <v>7</v>
      </c>
      <c r="H39" s="92">
        <v>60.4</v>
      </c>
      <c r="I39" s="69">
        <v>42</v>
      </c>
      <c r="J39" s="69">
        <v>38</v>
      </c>
      <c r="K39" s="69">
        <v>16</v>
      </c>
      <c r="L39" s="67" t="s">
        <v>246</v>
      </c>
      <c r="M39" s="73"/>
      <c r="N39" s="73"/>
      <c r="O39" s="73"/>
      <c r="P39" s="73"/>
      <c r="Q39" s="73"/>
      <c r="R39" s="10"/>
      <c r="S39" s="10"/>
      <c r="T39" s="10"/>
    </row>
    <row r="40" spans="1:20" ht="21" customHeight="1" x14ac:dyDescent="0.25">
      <c r="A40" s="68" t="s">
        <v>81</v>
      </c>
      <c r="B40" s="68">
        <v>23331020115</v>
      </c>
      <c r="C40" s="68" t="s">
        <v>101</v>
      </c>
      <c r="D40" s="92">
        <v>78.14</v>
      </c>
      <c r="E40" s="92">
        <v>0</v>
      </c>
      <c r="F40" s="92">
        <v>23.1</v>
      </c>
      <c r="G40" s="92">
        <v>6</v>
      </c>
      <c r="H40" s="92">
        <v>63.43</v>
      </c>
      <c r="I40" s="69">
        <v>32</v>
      </c>
      <c r="J40" s="69">
        <v>39</v>
      </c>
      <c r="K40" s="69">
        <v>17</v>
      </c>
      <c r="L40" s="67" t="s">
        <v>246</v>
      </c>
      <c r="M40" s="73"/>
      <c r="N40" s="73"/>
      <c r="O40" s="73"/>
      <c r="P40" s="73"/>
      <c r="Q40" s="73"/>
      <c r="R40" s="10"/>
      <c r="S40" s="10"/>
      <c r="T40" s="10"/>
    </row>
    <row r="41" spans="1:20" ht="21" customHeight="1" x14ac:dyDescent="0.25">
      <c r="A41" s="71" t="s">
        <v>81</v>
      </c>
      <c r="B41" s="71" t="s">
        <v>102</v>
      </c>
      <c r="C41" s="71" t="s">
        <v>103</v>
      </c>
      <c r="D41" s="93">
        <v>78.069999999999993</v>
      </c>
      <c r="E41" s="93">
        <v>0</v>
      </c>
      <c r="F41" s="93">
        <v>19.600000000000001</v>
      </c>
      <c r="G41" s="93">
        <v>8</v>
      </c>
      <c r="H41" s="93">
        <v>62.93</v>
      </c>
      <c r="I41" s="69">
        <v>33</v>
      </c>
      <c r="J41" s="69">
        <v>40</v>
      </c>
      <c r="K41" s="69">
        <v>18</v>
      </c>
      <c r="L41" s="67" t="s">
        <v>246</v>
      </c>
      <c r="M41" s="73"/>
      <c r="N41" s="73"/>
      <c r="O41" s="73"/>
      <c r="P41" s="73"/>
      <c r="Q41" s="73"/>
      <c r="R41" s="10"/>
      <c r="S41" s="10"/>
      <c r="T41" s="10"/>
    </row>
    <row r="42" spans="1:20" ht="21" customHeight="1" x14ac:dyDescent="0.25">
      <c r="A42" s="68" t="s">
        <v>71</v>
      </c>
      <c r="B42" s="72" t="s">
        <v>120</v>
      </c>
      <c r="C42" s="70" t="s">
        <v>121</v>
      </c>
      <c r="D42" s="92">
        <v>78.036000000000001</v>
      </c>
      <c r="E42" s="92">
        <v>0</v>
      </c>
      <c r="F42" s="92">
        <v>12.2</v>
      </c>
      <c r="G42" s="92">
        <v>1</v>
      </c>
      <c r="H42" s="92">
        <f>D42*0.7+(E42+F42+G42)*0.3</f>
        <v>58.5852</v>
      </c>
      <c r="I42" s="69">
        <v>51</v>
      </c>
      <c r="J42" s="69">
        <v>41</v>
      </c>
      <c r="K42" s="69">
        <v>19</v>
      </c>
      <c r="L42" s="67" t="s">
        <v>246</v>
      </c>
      <c r="M42" s="73"/>
      <c r="N42" s="73"/>
      <c r="O42" s="73"/>
      <c r="P42" s="73"/>
      <c r="Q42" s="73"/>
      <c r="R42" s="10"/>
      <c r="S42" s="10"/>
      <c r="T42" s="10"/>
    </row>
    <row r="43" spans="1:20" ht="21" customHeight="1" x14ac:dyDescent="0.25">
      <c r="A43" s="68" t="s">
        <v>61</v>
      </c>
      <c r="B43" s="68">
        <v>23331020140</v>
      </c>
      <c r="C43" s="68" t="s">
        <v>98</v>
      </c>
      <c r="D43" s="92">
        <v>78</v>
      </c>
      <c r="E43" s="92">
        <v>0</v>
      </c>
      <c r="F43" s="92">
        <v>22.75</v>
      </c>
      <c r="G43" s="92">
        <v>9</v>
      </c>
      <c r="H43" s="92">
        <f>D43*0.7+(E43+F43+G43)*0.3</f>
        <v>64.125</v>
      </c>
      <c r="I43" s="69">
        <v>29</v>
      </c>
      <c r="J43" s="69">
        <v>42</v>
      </c>
      <c r="K43" s="69">
        <v>20</v>
      </c>
      <c r="L43" s="67" t="s">
        <v>246</v>
      </c>
      <c r="M43" s="73"/>
      <c r="N43" s="73"/>
      <c r="O43" s="73"/>
      <c r="P43" s="73"/>
      <c r="Q43" s="73"/>
      <c r="R43" s="10"/>
      <c r="S43" s="10"/>
      <c r="T43" s="10"/>
    </row>
    <row r="44" spans="1:20" ht="21" customHeight="1" x14ac:dyDescent="0.25">
      <c r="A44" s="68" t="s">
        <v>71</v>
      </c>
      <c r="B44" s="72" t="s">
        <v>114</v>
      </c>
      <c r="C44" s="70" t="s">
        <v>115</v>
      </c>
      <c r="D44" s="92">
        <v>77.963999999999999</v>
      </c>
      <c r="E44" s="92">
        <v>0</v>
      </c>
      <c r="F44" s="92">
        <v>14.86</v>
      </c>
      <c r="G44" s="92">
        <v>4</v>
      </c>
      <c r="H44" s="92">
        <f>D44*0.7+(E44+F44+G44)*0.3</f>
        <v>60.232799999999997</v>
      </c>
      <c r="I44" s="69">
        <v>43</v>
      </c>
      <c r="J44" s="69">
        <v>43</v>
      </c>
      <c r="K44" s="69">
        <v>21</v>
      </c>
      <c r="L44" s="67" t="s">
        <v>246</v>
      </c>
      <c r="M44" s="73"/>
      <c r="N44" s="73"/>
      <c r="O44" s="73"/>
      <c r="P44" s="73"/>
      <c r="Q44" s="73"/>
      <c r="R44" s="10"/>
      <c r="S44" s="10"/>
      <c r="T44" s="10"/>
    </row>
  </sheetData>
  <sortState xmlns:xlrd2="http://schemas.microsoft.com/office/spreadsheetml/2017/richdata2" ref="A2:I112">
    <sortCondition descending="1" ref="D1:D112"/>
  </sortState>
  <phoneticPr fontId="2" type="noConversion"/>
  <pageMargins left="0.55069400000000002" right="0.55069400000000002" top="0.78680600000000001" bottom="0.39305600000000002" header="0.51111099999999998" footer="0.51111099999999998"/>
  <pageSetup paperSize="9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0716D-C0D2-4E3C-A2E6-601DB069D853}">
  <sheetPr>
    <pageSetUpPr fitToPage="1"/>
  </sheetPr>
  <dimension ref="A1:S23"/>
  <sheetViews>
    <sheetView zoomScaleNormal="100" workbookViewId="0">
      <selection activeCell="I13" sqref="I13:J13"/>
    </sheetView>
  </sheetViews>
  <sheetFormatPr defaultColWidth="10" defaultRowHeight="15.75" customHeight="1" x14ac:dyDescent="0.25"/>
  <cols>
    <col min="1" max="1" width="17.6640625" style="97" customWidth="1"/>
    <col min="2" max="2" width="16.77734375" style="26" customWidth="1"/>
    <col min="3" max="3" width="11.109375" style="26" customWidth="1"/>
    <col min="4" max="4" width="10" style="26" customWidth="1"/>
    <col min="5" max="5" width="11.88671875" style="26" hidden="1" customWidth="1"/>
    <col min="6" max="6" width="10.77734375" style="26" hidden="1" customWidth="1"/>
    <col min="7" max="7" width="9.6640625" style="26" hidden="1" customWidth="1"/>
    <col min="8" max="8" width="11.5546875" style="27" customWidth="1"/>
    <col min="9" max="10" width="10" style="100"/>
    <col min="11" max="11" width="12.77734375" style="97" customWidth="1"/>
    <col min="12" max="12" width="10" style="97"/>
    <col min="13" max="13" width="10" style="96"/>
    <col min="14" max="14" width="17.88671875" style="96" customWidth="1"/>
    <col min="15" max="17" width="10" style="96"/>
    <col min="18" max="16384" width="10" style="5"/>
  </cols>
  <sheetData>
    <row r="1" spans="1:19" s="1" customFormat="1" ht="31.2" customHeight="1" x14ac:dyDescent="0.25">
      <c r="A1" s="35" t="s">
        <v>0</v>
      </c>
      <c r="B1" s="35" t="s">
        <v>1</v>
      </c>
      <c r="C1" s="35" t="s">
        <v>2</v>
      </c>
      <c r="D1" s="35" t="s">
        <v>3</v>
      </c>
      <c r="E1" s="35" t="s">
        <v>4</v>
      </c>
      <c r="F1" s="35" t="s">
        <v>5</v>
      </c>
      <c r="G1" s="35" t="s">
        <v>6</v>
      </c>
      <c r="H1" s="37" t="s">
        <v>7</v>
      </c>
      <c r="I1" s="40" t="s">
        <v>249</v>
      </c>
      <c r="J1" s="41" t="s">
        <v>250</v>
      </c>
      <c r="K1" s="98" t="s">
        <v>253</v>
      </c>
      <c r="L1" s="75" t="s">
        <v>258</v>
      </c>
      <c r="M1" s="24"/>
      <c r="N1" s="67" t="s">
        <v>259</v>
      </c>
      <c r="O1" s="67" t="s">
        <v>254</v>
      </c>
      <c r="P1" s="67" t="s">
        <v>255</v>
      </c>
      <c r="Q1" s="67" t="s">
        <v>256</v>
      </c>
      <c r="R1" s="24"/>
      <c r="S1" s="24"/>
    </row>
    <row r="2" spans="1:19" s="2" customFormat="1" ht="21" customHeight="1" x14ac:dyDescent="0.25">
      <c r="A2" s="34" t="s">
        <v>160</v>
      </c>
      <c r="B2" s="36" t="s">
        <v>161</v>
      </c>
      <c r="C2" s="29" t="s">
        <v>162</v>
      </c>
      <c r="D2" s="29">
        <v>86.05</v>
      </c>
      <c r="E2" s="29">
        <v>17</v>
      </c>
      <c r="F2" s="29">
        <v>27</v>
      </c>
      <c r="G2" s="29">
        <v>7</v>
      </c>
      <c r="H2" s="38">
        <v>75.534999999999997</v>
      </c>
      <c r="I2" s="41">
        <v>3</v>
      </c>
      <c r="J2" s="41">
        <v>1</v>
      </c>
      <c r="K2" s="99">
        <v>1</v>
      </c>
      <c r="L2" s="67" t="s">
        <v>244</v>
      </c>
      <c r="M2" s="94"/>
      <c r="N2" s="67">
        <v>70</v>
      </c>
      <c r="O2" s="74">
        <f>N2*0.1</f>
        <v>7</v>
      </c>
      <c r="P2" s="74">
        <f>N2*0.25</f>
        <v>17.5</v>
      </c>
      <c r="Q2" s="74">
        <f>N2*0.45</f>
        <v>31.5</v>
      </c>
    </row>
    <row r="3" spans="1:19" ht="21" customHeight="1" x14ac:dyDescent="0.25">
      <c r="A3" s="33" t="s">
        <v>155</v>
      </c>
      <c r="B3" s="95" t="s">
        <v>167</v>
      </c>
      <c r="C3" s="33" t="s">
        <v>168</v>
      </c>
      <c r="D3" s="33">
        <v>84.5</v>
      </c>
      <c r="E3" s="33">
        <v>3</v>
      </c>
      <c r="F3" s="33">
        <v>26</v>
      </c>
      <c r="G3" s="33">
        <v>5</v>
      </c>
      <c r="H3" s="39">
        <f>D3*0.7+(E3+F3+G3)*0.3</f>
        <v>69.349999999999994</v>
      </c>
      <c r="I3" s="41">
        <v>6</v>
      </c>
      <c r="J3" s="41">
        <v>4</v>
      </c>
      <c r="K3" s="99">
        <v>2</v>
      </c>
      <c r="L3" s="67" t="s">
        <v>244</v>
      </c>
      <c r="N3" s="67" t="s">
        <v>257</v>
      </c>
      <c r="O3" s="67" t="s">
        <v>244</v>
      </c>
      <c r="P3" s="67" t="s">
        <v>245</v>
      </c>
      <c r="Q3" s="67" t="s">
        <v>246</v>
      </c>
    </row>
    <row r="4" spans="1:19" ht="21" customHeight="1" x14ac:dyDescent="0.25">
      <c r="A4" s="33" t="s">
        <v>155</v>
      </c>
      <c r="B4" s="95" t="s">
        <v>158</v>
      </c>
      <c r="C4" s="33" t="s">
        <v>159</v>
      </c>
      <c r="D4" s="33">
        <v>84.35</v>
      </c>
      <c r="E4" s="33">
        <v>11</v>
      </c>
      <c r="F4" s="33">
        <v>34</v>
      </c>
      <c r="G4" s="33">
        <v>10</v>
      </c>
      <c r="H4" s="39">
        <f>D4*0.7+(E4+F4+G4)*0.3</f>
        <v>75.544999999999987</v>
      </c>
      <c r="I4" s="41">
        <v>2</v>
      </c>
      <c r="J4" s="41">
        <v>5</v>
      </c>
      <c r="K4" s="99">
        <v>3</v>
      </c>
      <c r="L4" s="67" t="s">
        <v>244</v>
      </c>
      <c r="N4" s="67">
        <f>SUM(O4:Q4)</f>
        <v>22</v>
      </c>
      <c r="O4" s="67">
        <v>4</v>
      </c>
      <c r="P4" s="67">
        <v>7</v>
      </c>
      <c r="Q4" s="67">
        <v>11</v>
      </c>
    </row>
    <row r="5" spans="1:19" ht="21" customHeight="1" x14ac:dyDescent="0.25">
      <c r="A5" s="33" t="s">
        <v>155</v>
      </c>
      <c r="B5" s="95" t="s">
        <v>156</v>
      </c>
      <c r="C5" s="33" t="s">
        <v>157</v>
      </c>
      <c r="D5" s="33">
        <v>84.32</v>
      </c>
      <c r="E5" s="33">
        <v>16</v>
      </c>
      <c r="F5" s="33">
        <v>35.5</v>
      </c>
      <c r="G5" s="33">
        <v>11.5</v>
      </c>
      <c r="H5" s="39">
        <f>D5*0.7+(E5+F5+G5)*0.3</f>
        <v>77.923999999999992</v>
      </c>
      <c r="I5" s="41">
        <v>1</v>
      </c>
      <c r="J5" s="41">
        <v>6</v>
      </c>
      <c r="K5" s="99">
        <v>4</v>
      </c>
      <c r="L5" s="67" t="s">
        <v>244</v>
      </c>
    </row>
    <row r="6" spans="1:19" s="2" customFormat="1" ht="21" customHeight="1" x14ac:dyDescent="0.25">
      <c r="A6" s="33" t="s">
        <v>160</v>
      </c>
      <c r="B6" s="28" t="s">
        <v>177</v>
      </c>
      <c r="C6" s="29" t="s">
        <v>178</v>
      </c>
      <c r="D6" s="29">
        <v>85.58</v>
      </c>
      <c r="E6" s="29">
        <v>3</v>
      </c>
      <c r="F6" s="29">
        <v>10.5</v>
      </c>
      <c r="G6" s="29">
        <v>6</v>
      </c>
      <c r="H6" s="38">
        <v>65.756</v>
      </c>
      <c r="I6" s="41">
        <v>11</v>
      </c>
      <c r="J6" s="41">
        <v>2</v>
      </c>
      <c r="K6" s="99">
        <v>1</v>
      </c>
      <c r="L6" s="67" t="s">
        <v>245</v>
      </c>
      <c r="M6" s="94"/>
      <c r="N6" s="94"/>
      <c r="O6" s="94"/>
      <c r="P6" s="94"/>
      <c r="Q6" s="94"/>
    </row>
    <row r="7" spans="1:19" s="2" customFormat="1" ht="21" customHeight="1" x14ac:dyDescent="0.25">
      <c r="A7" s="33" t="s">
        <v>160</v>
      </c>
      <c r="B7" s="28" t="s">
        <v>189</v>
      </c>
      <c r="C7" s="29" t="s">
        <v>190</v>
      </c>
      <c r="D7" s="29">
        <v>84.7</v>
      </c>
      <c r="E7" s="29">
        <v>5</v>
      </c>
      <c r="F7" s="29">
        <v>8</v>
      </c>
      <c r="G7" s="29">
        <v>3</v>
      </c>
      <c r="H7" s="38">
        <v>64.09</v>
      </c>
      <c r="I7" s="41">
        <v>18</v>
      </c>
      <c r="J7" s="41">
        <v>3</v>
      </c>
      <c r="K7" s="99">
        <v>2</v>
      </c>
      <c r="L7" s="67" t="s">
        <v>245</v>
      </c>
      <c r="M7" s="94"/>
      <c r="N7" s="94"/>
      <c r="O7" s="94"/>
      <c r="P7" s="94"/>
      <c r="Q7" s="94"/>
    </row>
    <row r="8" spans="1:19" ht="21" customHeight="1" x14ac:dyDescent="0.25">
      <c r="A8" s="33" t="s">
        <v>160</v>
      </c>
      <c r="B8" s="28" t="s">
        <v>171</v>
      </c>
      <c r="C8" s="30" t="s">
        <v>172</v>
      </c>
      <c r="D8" s="30">
        <v>83.74</v>
      </c>
      <c r="E8" s="30">
        <v>4</v>
      </c>
      <c r="F8" s="30">
        <v>20.5</v>
      </c>
      <c r="G8" s="30">
        <v>7</v>
      </c>
      <c r="H8" s="38">
        <v>68.067999999999998</v>
      </c>
      <c r="I8" s="41">
        <v>8</v>
      </c>
      <c r="J8" s="41">
        <v>7</v>
      </c>
      <c r="K8" s="99">
        <v>3</v>
      </c>
      <c r="L8" s="67" t="s">
        <v>245</v>
      </c>
    </row>
    <row r="9" spans="1:19" ht="21" customHeight="1" x14ac:dyDescent="0.25">
      <c r="A9" s="33" t="s">
        <v>160</v>
      </c>
      <c r="B9" s="28" t="s">
        <v>169</v>
      </c>
      <c r="C9" s="30" t="s">
        <v>170</v>
      </c>
      <c r="D9" s="30">
        <v>83.7</v>
      </c>
      <c r="E9" s="30">
        <v>0</v>
      </c>
      <c r="F9" s="30">
        <v>28.4</v>
      </c>
      <c r="G9" s="30">
        <v>7</v>
      </c>
      <c r="H9" s="38">
        <f>D9*0.7+SUM(E9:G9)*0.3</f>
        <v>69.209999999999994</v>
      </c>
      <c r="I9" s="41">
        <v>7</v>
      </c>
      <c r="J9" s="41">
        <v>8</v>
      </c>
      <c r="K9" s="99">
        <v>4</v>
      </c>
      <c r="L9" s="67" t="s">
        <v>245</v>
      </c>
    </row>
    <row r="10" spans="1:19" ht="21" customHeight="1" x14ac:dyDescent="0.25">
      <c r="A10" s="33" t="s">
        <v>160</v>
      </c>
      <c r="B10" s="28" t="s">
        <v>163</v>
      </c>
      <c r="C10" s="30" t="s">
        <v>164</v>
      </c>
      <c r="D10" s="30">
        <v>83.13</v>
      </c>
      <c r="E10" s="30">
        <v>5</v>
      </c>
      <c r="F10" s="30">
        <v>38.6</v>
      </c>
      <c r="G10" s="30">
        <v>9</v>
      </c>
      <c r="H10" s="38">
        <f>D10*0.7+SUM(E10:G10)*0.3</f>
        <v>73.970999999999989</v>
      </c>
      <c r="I10" s="41">
        <v>4</v>
      </c>
      <c r="J10" s="41">
        <v>10</v>
      </c>
      <c r="K10" s="99">
        <v>5</v>
      </c>
      <c r="L10" s="67" t="s">
        <v>245</v>
      </c>
    </row>
    <row r="11" spans="1:19" ht="21" customHeight="1" x14ac:dyDescent="0.25">
      <c r="A11" s="33" t="s">
        <v>155</v>
      </c>
      <c r="B11" s="95" t="s">
        <v>183</v>
      </c>
      <c r="C11" s="33" t="s">
        <v>184</v>
      </c>
      <c r="D11" s="33">
        <v>82.99</v>
      </c>
      <c r="E11" s="33">
        <v>0</v>
      </c>
      <c r="F11" s="33">
        <v>15.225</v>
      </c>
      <c r="G11" s="33">
        <v>8</v>
      </c>
      <c r="H11" s="39">
        <f>D11*0.7+(E11+F11+G11)*0.3</f>
        <v>65.06049999999999</v>
      </c>
      <c r="I11" s="41">
        <v>15</v>
      </c>
      <c r="J11" s="41">
        <v>11</v>
      </c>
      <c r="K11" s="99">
        <v>6</v>
      </c>
      <c r="L11" s="67" t="s">
        <v>245</v>
      </c>
    </row>
    <row r="12" spans="1:19" ht="21" customHeight="1" x14ac:dyDescent="0.25">
      <c r="A12" s="33" t="s">
        <v>160</v>
      </c>
      <c r="B12" s="28" t="s">
        <v>179</v>
      </c>
      <c r="C12" s="30" t="s">
        <v>180</v>
      </c>
      <c r="D12" s="30">
        <v>82.81</v>
      </c>
      <c r="E12" s="30">
        <v>3</v>
      </c>
      <c r="F12" s="30">
        <v>11.4</v>
      </c>
      <c r="G12" s="30">
        <v>10</v>
      </c>
      <c r="H12" s="38">
        <v>65.287000000000006</v>
      </c>
      <c r="I12" s="42">
        <v>12</v>
      </c>
      <c r="J12" s="42">
        <v>13</v>
      </c>
      <c r="K12" s="99">
        <v>7</v>
      </c>
      <c r="L12" s="67" t="s">
        <v>245</v>
      </c>
    </row>
    <row r="13" spans="1:19" ht="21" customHeight="1" x14ac:dyDescent="0.25">
      <c r="A13" s="33" t="s">
        <v>155</v>
      </c>
      <c r="B13" s="32">
        <v>23141010132</v>
      </c>
      <c r="C13" s="33" t="s">
        <v>193</v>
      </c>
      <c r="D13" s="33">
        <v>83.15</v>
      </c>
      <c r="E13" s="33">
        <v>0</v>
      </c>
      <c r="F13" s="33">
        <v>8.4250000000000007</v>
      </c>
      <c r="G13" s="33">
        <v>6</v>
      </c>
      <c r="H13" s="39">
        <f>D13*0.7+(E13+F13+G13)*0.3</f>
        <v>62.532499999999999</v>
      </c>
      <c r="I13" s="42">
        <v>21</v>
      </c>
      <c r="J13" s="42">
        <v>9</v>
      </c>
      <c r="K13" s="99">
        <v>1</v>
      </c>
      <c r="L13" s="67" t="s">
        <v>246</v>
      </c>
    </row>
    <row r="14" spans="1:19" ht="21" customHeight="1" x14ac:dyDescent="0.25">
      <c r="A14" s="33" t="s">
        <v>155</v>
      </c>
      <c r="B14" s="95" t="s">
        <v>194</v>
      </c>
      <c r="C14" s="33" t="s">
        <v>195</v>
      </c>
      <c r="D14" s="33">
        <v>82.95</v>
      </c>
      <c r="E14" s="33">
        <v>2</v>
      </c>
      <c r="F14" s="33">
        <v>6.625</v>
      </c>
      <c r="G14" s="33">
        <v>6</v>
      </c>
      <c r="H14" s="39">
        <f>D14*0.7+(E14+F14+G14)*0.3</f>
        <v>62.452500000000001</v>
      </c>
      <c r="I14" s="41">
        <v>22</v>
      </c>
      <c r="J14" s="41">
        <v>12</v>
      </c>
      <c r="K14" s="99">
        <v>2</v>
      </c>
      <c r="L14" s="67" t="s">
        <v>246</v>
      </c>
    </row>
    <row r="15" spans="1:19" ht="21" customHeight="1" x14ac:dyDescent="0.25">
      <c r="A15" s="33" t="s">
        <v>160</v>
      </c>
      <c r="B15" s="28" t="s">
        <v>181</v>
      </c>
      <c r="C15" s="30" t="s">
        <v>182</v>
      </c>
      <c r="D15" s="30">
        <v>80.510000000000005</v>
      </c>
      <c r="E15" s="30">
        <v>4</v>
      </c>
      <c r="F15" s="30">
        <v>16.100000000000001</v>
      </c>
      <c r="G15" s="30">
        <v>9</v>
      </c>
      <c r="H15" s="38">
        <v>65.087000000000003</v>
      </c>
      <c r="I15" s="41">
        <v>14</v>
      </c>
      <c r="J15" s="41">
        <v>14</v>
      </c>
      <c r="K15" s="99">
        <v>3</v>
      </c>
      <c r="L15" s="67" t="s">
        <v>246</v>
      </c>
    </row>
    <row r="16" spans="1:19" ht="21" customHeight="1" x14ac:dyDescent="0.25">
      <c r="A16" s="33" t="s">
        <v>160</v>
      </c>
      <c r="B16" s="28" t="s">
        <v>165</v>
      </c>
      <c r="C16" s="30" t="s">
        <v>166</v>
      </c>
      <c r="D16" s="30">
        <v>80.290000000000006</v>
      </c>
      <c r="E16" s="30">
        <v>5</v>
      </c>
      <c r="F16" s="30">
        <v>39</v>
      </c>
      <c r="G16" s="30">
        <v>7</v>
      </c>
      <c r="H16" s="38">
        <v>71.503</v>
      </c>
      <c r="I16" s="41">
        <v>5</v>
      </c>
      <c r="J16" s="41">
        <v>15</v>
      </c>
      <c r="K16" s="99">
        <v>4</v>
      </c>
      <c r="L16" s="67" t="s">
        <v>246</v>
      </c>
    </row>
    <row r="17" spans="1:12" ht="21" customHeight="1" x14ac:dyDescent="0.25">
      <c r="A17" s="33" t="s">
        <v>155</v>
      </c>
      <c r="B17" s="95" t="s">
        <v>173</v>
      </c>
      <c r="C17" s="33" t="s">
        <v>174</v>
      </c>
      <c r="D17" s="33">
        <v>80.239999999999995</v>
      </c>
      <c r="E17" s="33">
        <v>5</v>
      </c>
      <c r="F17" s="33">
        <v>26.15</v>
      </c>
      <c r="G17" s="33">
        <v>7</v>
      </c>
      <c r="H17" s="39">
        <f t="shared" ref="H17:H23" si="0">D17*0.7+(E17+F17+G17)*0.3</f>
        <v>67.612999999999985</v>
      </c>
      <c r="I17" s="41">
        <v>9</v>
      </c>
      <c r="J17" s="41">
        <v>16</v>
      </c>
      <c r="K17" s="99">
        <v>5</v>
      </c>
      <c r="L17" s="67" t="s">
        <v>246</v>
      </c>
    </row>
    <row r="18" spans="1:12" ht="21" customHeight="1" x14ac:dyDescent="0.25">
      <c r="A18" s="33" t="s">
        <v>155</v>
      </c>
      <c r="B18" s="95" t="s">
        <v>191</v>
      </c>
      <c r="C18" s="33" t="s">
        <v>192</v>
      </c>
      <c r="D18" s="33">
        <v>79.8</v>
      </c>
      <c r="E18" s="33">
        <v>0</v>
      </c>
      <c r="F18" s="33">
        <v>18</v>
      </c>
      <c r="G18" s="33">
        <v>6</v>
      </c>
      <c r="H18" s="39">
        <f t="shared" si="0"/>
        <v>63.059999999999988</v>
      </c>
      <c r="I18" s="41">
        <v>20</v>
      </c>
      <c r="J18" s="41">
        <v>17</v>
      </c>
      <c r="K18" s="99">
        <v>6</v>
      </c>
      <c r="L18" s="67" t="s">
        <v>246</v>
      </c>
    </row>
    <row r="19" spans="1:12" ht="21" customHeight="1" x14ac:dyDescent="0.25">
      <c r="A19" s="33" t="s">
        <v>155</v>
      </c>
      <c r="B19" s="95" t="s">
        <v>187</v>
      </c>
      <c r="C19" s="33" t="s">
        <v>188</v>
      </c>
      <c r="D19" s="33">
        <v>79.77</v>
      </c>
      <c r="E19" s="33">
        <v>6</v>
      </c>
      <c r="F19" s="33">
        <v>12.925000000000001</v>
      </c>
      <c r="G19" s="33">
        <v>9</v>
      </c>
      <c r="H19" s="39">
        <f t="shared" si="0"/>
        <v>64.216499999999996</v>
      </c>
      <c r="I19" s="41">
        <v>17</v>
      </c>
      <c r="J19" s="41">
        <v>18</v>
      </c>
      <c r="K19" s="99">
        <v>7</v>
      </c>
      <c r="L19" s="67" t="s">
        <v>246</v>
      </c>
    </row>
    <row r="20" spans="1:12" ht="21" customHeight="1" x14ac:dyDescent="0.25">
      <c r="A20" s="33" t="s">
        <v>160</v>
      </c>
      <c r="B20" s="31">
        <v>23331030227</v>
      </c>
      <c r="C20" s="30" t="s">
        <v>198</v>
      </c>
      <c r="D20" s="30">
        <v>79.69</v>
      </c>
      <c r="E20" s="30">
        <v>0</v>
      </c>
      <c r="F20" s="30">
        <v>4.9000000000000004</v>
      </c>
      <c r="G20" s="30">
        <v>4</v>
      </c>
      <c r="H20" s="39">
        <f t="shared" si="0"/>
        <v>58.452999999999996</v>
      </c>
      <c r="I20" s="41">
        <v>31</v>
      </c>
      <c r="J20" s="41">
        <v>19</v>
      </c>
      <c r="K20" s="99">
        <v>8</v>
      </c>
      <c r="L20" s="67" t="s">
        <v>246</v>
      </c>
    </row>
    <row r="21" spans="1:12" ht="21" customHeight="1" x14ac:dyDescent="0.25">
      <c r="A21" s="33" t="s">
        <v>155</v>
      </c>
      <c r="B21" s="95" t="s">
        <v>196</v>
      </c>
      <c r="C21" s="33" t="s">
        <v>197</v>
      </c>
      <c r="D21" s="33">
        <v>79.55</v>
      </c>
      <c r="E21" s="33">
        <v>2</v>
      </c>
      <c r="F21" s="33">
        <v>5</v>
      </c>
      <c r="G21" s="33">
        <v>4</v>
      </c>
      <c r="H21" s="39">
        <f t="shared" si="0"/>
        <v>58.984999999999992</v>
      </c>
      <c r="I21" s="41">
        <v>29</v>
      </c>
      <c r="J21" s="41">
        <v>20</v>
      </c>
      <c r="K21" s="99">
        <v>9</v>
      </c>
      <c r="L21" s="67" t="s">
        <v>246</v>
      </c>
    </row>
    <row r="22" spans="1:12" ht="21" customHeight="1" x14ac:dyDescent="0.25">
      <c r="A22" s="33" t="s">
        <v>155</v>
      </c>
      <c r="B22" s="95" t="s">
        <v>185</v>
      </c>
      <c r="C22" s="33" t="s">
        <v>186</v>
      </c>
      <c r="D22" s="33">
        <v>79.52</v>
      </c>
      <c r="E22" s="33">
        <v>6</v>
      </c>
      <c r="F22" s="33">
        <v>23.4</v>
      </c>
      <c r="G22" s="33">
        <v>1</v>
      </c>
      <c r="H22" s="39">
        <f t="shared" si="0"/>
        <v>64.783999999999992</v>
      </c>
      <c r="I22" s="41">
        <v>16</v>
      </c>
      <c r="J22" s="41">
        <v>21</v>
      </c>
      <c r="K22" s="99">
        <v>10</v>
      </c>
      <c r="L22" s="67" t="s">
        <v>246</v>
      </c>
    </row>
    <row r="23" spans="1:12" ht="21" customHeight="1" x14ac:dyDescent="0.25">
      <c r="A23" s="33" t="s">
        <v>155</v>
      </c>
      <c r="B23" s="95" t="s">
        <v>175</v>
      </c>
      <c r="C23" s="33" t="s">
        <v>176</v>
      </c>
      <c r="D23" s="33">
        <v>79.400000000000006</v>
      </c>
      <c r="E23" s="33">
        <v>7</v>
      </c>
      <c r="F23" s="33">
        <v>27.5</v>
      </c>
      <c r="G23" s="33">
        <v>1</v>
      </c>
      <c r="H23" s="39">
        <f t="shared" si="0"/>
        <v>66.23</v>
      </c>
      <c r="I23" s="41">
        <v>10</v>
      </c>
      <c r="J23" s="41">
        <v>22</v>
      </c>
      <c r="K23" s="99">
        <v>11</v>
      </c>
      <c r="L23" s="67" t="s">
        <v>246</v>
      </c>
    </row>
  </sheetData>
  <sortState xmlns:xlrd2="http://schemas.microsoft.com/office/spreadsheetml/2017/richdata2" ref="A1:J23">
    <sortCondition descending="1" ref="D1:D23"/>
  </sortState>
  <phoneticPr fontId="2" type="noConversion"/>
  <pageMargins left="0.55069400000000002" right="0.55069400000000002" top="0.78680600000000001" bottom="0.39305600000000002" header="0.51111099999999998" footer="0.78680600000000001"/>
  <pageSetup paperSize="9" scale="46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75735-E875-4C2B-832C-6B82EF9B3369}">
  <dimension ref="A1:Q22"/>
  <sheetViews>
    <sheetView workbookViewId="0">
      <selection activeCell="A23" sqref="A23:XFD43"/>
    </sheetView>
  </sheetViews>
  <sheetFormatPr defaultColWidth="9" defaultRowHeight="15.6" x14ac:dyDescent="0.25"/>
  <cols>
    <col min="1" max="1" width="9" style="80"/>
    <col min="2" max="2" width="15.109375" style="80" customWidth="1"/>
    <col min="3" max="4" width="9" style="80"/>
    <col min="5" max="7" width="0" style="80" hidden="1" customWidth="1"/>
    <col min="8" max="8" width="12.6640625" style="80" customWidth="1"/>
    <col min="9" max="10" width="9" style="80"/>
    <col min="11" max="11" width="11.5546875" style="80" customWidth="1"/>
    <col min="12" max="12" width="9" style="80"/>
    <col min="13" max="13" width="9" style="78"/>
    <col min="14" max="14" width="20.109375" style="78" customWidth="1"/>
    <col min="15" max="17" width="9" style="78"/>
  </cols>
  <sheetData>
    <row r="1" spans="1:17" ht="31.2" x14ac:dyDescent="0.25">
      <c r="A1" s="76" t="s">
        <v>0</v>
      </c>
      <c r="B1" s="77" t="s">
        <v>1</v>
      </c>
      <c r="C1" s="76" t="s">
        <v>2</v>
      </c>
      <c r="D1" s="76" t="s">
        <v>3</v>
      </c>
      <c r="E1" s="76" t="s">
        <v>4</v>
      </c>
      <c r="F1" s="76" t="s">
        <v>5</v>
      </c>
      <c r="G1" s="76" t="s">
        <v>6</v>
      </c>
      <c r="H1" s="47" t="s">
        <v>7</v>
      </c>
      <c r="I1" s="46" t="s">
        <v>251</v>
      </c>
      <c r="J1" s="46" t="s">
        <v>248</v>
      </c>
      <c r="K1" s="75" t="s">
        <v>253</v>
      </c>
      <c r="L1" s="75" t="s">
        <v>258</v>
      </c>
      <c r="N1" s="67" t="s">
        <v>259</v>
      </c>
      <c r="O1" s="67" t="s">
        <v>254</v>
      </c>
      <c r="P1" s="67" t="s">
        <v>255</v>
      </c>
      <c r="Q1" s="67" t="s">
        <v>256</v>
      </c>
    </row>
    <row r="2" spans="1:17" ht="18" customHeight="1" x14ac:dyDescent="0.25">
      <c r="A2" s="76" t="s">
        <v>123</v>
      </c>
      <c r="B2" s="77">
        <v>23331040220</v>
      </c>
      <c r="C2" s="76" t="s">
        <v>124</v>
      </c>
      <c r="D2" s="90">
        <v>89.7083333333333</v>
      </c>
      <c r="E2" s="76">
        <v>1.8</v>
      </c>
      <c r="F2" s="76">
        <v>32</v>
      </c>
      <c r="G2" s="76">
        <v>9</v>
      </c>
      <c r="H2" s="89">
        <v>75.635833333333295</v>
      </c>
      <c r="I2" s="47">
        <v>1</v>
      </c>
      <c r="J2" s="47">
        <v>1</v>
      </c>
      <c r="K2" s="46">
        <v>1</v>
      </c>
      <c r="L2" s="47" t="s">
        <v>252</v>
      </c>
      <c r="N2" s="47">
        <v>66</v>
      </c>
      <c r="O2" s="79">
        <f>N2*0.1</f>
        <v>6.6000000000000005</v>
      </c>
      <c r="P2" s="79">
        <f>N2*0.25</f>
        <v>16.5</v>
      </c>
      <c r="Q2" s="79">
        <f>N2*0.45</f>
        <v>29.7</v>
      </c>
    </row>
    <row r="3" spans="1:17" ht="18" customHeight="1" x14ac:dyDescent="0.25">
      <c r="A3" s="76" t="s">
        <v>125</v>
      </c>
      <c r="B3" s="77">
        <v>23181030330</v>
      </c>
      <c r="C3" s="76" t="s">
        <v>128</v>
      </c>
      <c r="D3" s="90">
        <v>88.7777777777778</v>
      </c>
      <c r="E3" s="76">
        <v>1.5</v>
      </c>
      <c r="F3" s="76">
        <v>20.100000000000001</v>
      </c>
      <c r="G3" s="76">
        <v>5</v>
      </c>
      <c r="H3" s="89">
        <v>70.124444444444407</v>
      </c>
      <c r="I3" s="47">
        <v>3</v>
      </c>
      <c r="J3" s="47">
        <v>2</v>
      </c>
      <c r="K3" s="46">
        <v>2</v>
      </c>
      <c r="L3" s="47" t="s">
        <v>252</v>
      </c>
      <c r="N3" s="67" t="s">
        <v>257</v>
      </c>
      <c r="O3" s="67" t="s">
        <v>244</v>
      </c>
      <c r="P3" s="67" t="s">
        <v>245</v>
      </c>
      <c r="Q3" s="67" t="s">
        <v>246</v>
      </c>
    </row>
    <row r="4" spans="1:17" ht="18" customHeight="1" x14ac:dyDescent="0.25">
      <c r="A4" s="76" t="s">
        <v>125</v>
      </c>
      <c r="B4" s="77" t="s">
        <v>126</v>
      </c>
      <c r="C4" s="76" t="s">
        <v>127</v>
      </c>
      <c r="D4" s="90">
        <v>88.3194444444445</v>
      </c>
      <c r="E4" s="76">
        <v>3</v>
      </c>
      <c r="F4" s="76">
        <v>25.5</v>
      </c>
      <c r="G4" s="76">
        <v>1</v>
      </c>
      <c r="H4" s="89">
        <v>70.6736111111111</v>
      </c>
      <c r="I4" s="47">
        <v>2</v>
      </c>
      <c r="J4" s="47">
        <v>3</v>
      </c>
      <c r="K4" s="46">
        <v>3</v>
      </c>
      <c r="L4" s="47" t="s">
        <v>252</v>
      </c>
      <c r="N4" s="67">
        <f>SUM(O4:Q4)</f>
        <v>21</v>
      </c>
      <c r="O4" s="67">
        <v>4</v>
      </c>
      <c r="P4" s="67">
        <v>7</v>
      </c>
      <c r="Q4" s="67">
        <v>10</v>
      </c>
    </row>
    <row r="5" spans="1:17" ht="18" customHeight="1" x14ac:dyDescent="0.25">
      <c r="A5" s="76" t="s">
        <v>125</v>
      </c>
      <c r="B5" s="77" t="s">
        <v>132</v>
      </c>
      <c r="C5" s="76" t="s">
        <v>133</v>
      </c>
      <c r="D5" s="90">
        <v>87.5555555555556</v>
      </c>
      <c r="E5" s="76">
        <v>0</v>
      </c>
      <c r="F5" s="76">
        <v>14.25</v>
      </c>
      <c r="G5" s="76">
        <v>4</v>
      </c>
      <c r="H5" s="89">
        <v>66.7638888888889</v>
      </c>
      <c r="I5" s="47">
        <v>6</v>
      </c>
      <c r="J5" s="47">
        <v>4</v>
      </c>
      <c r="K5" s="46">
        <v>4</v>
      </c>
      <c r="L5" s="47" t="s">
        <v>252</v>
      </c>
    </row>
    <row r="6" spans="1:17" ht="18" customHeight="1" x14ac:dyDescent="0.25">
      <c r="A6" s="76" t="s">
        <v>125</v>
      </c>
      <c r="B6" s="77" t="s">
        <v>129</v>
      </c>
      <c r="C6" s="76" t="s">
        <v>130</v>
      </c>
      <c r="D6" s="90">
        <v>86.5416666666667</v>
      </c>
      <c r="E6" s="76">
        <v>0</v>
      </c>
      <c r="F6" s="76">
        <v>24.5</v>
      </c>
      <c r="G6" s="76">
        <v>6.5</v>
      </c>
      <c r="H6" s="89">
        <v>69.879166666666706</v>
      </c>
      <c r="I6" s="47">
        <v>4</v>
      </c>
      <c r="J6" s="47">
        <v>5</v>
      </c>
      <c r="K6" s="46">
        <v>1</v>
      </c>
      <c r="L6" s="67" t="s">
        <v>245</v>
      </c>
    </row>
    <row r="7" spans="1:17" ht="18" customHeight="1" x14ac:dyDescent="0.25">
      <c r="A7" s="76" t="s">
        <v>123</v>
      </c>
      <c r="B7" s="77">
        <v>23331040227</v>
      </c>
      <c r="C7" s="76" t="s">
        <v>144</v>
      </c>
      <c r="D7" s="90">
        <v>86.2083333333333</v>
      </c>
      <c r="E7" s="76">
        <v>0</v>
      </c>
      <c r="F7" s="76">
        <v>5.375</v>
      </c>
      <c r="G7" s="76">
        <v>5</v>
      </c>
      <c r="H7" s="89">
        <v>63.4583333333333</v>
      </c>
      <c r="I7" s="47">
        <v>16</v>
      </c>
      <c r="J7" s="47">
        <v>6</v>
      </c>
      <c r="K7" s="46">
        <v>2</v>
      </c>
      <c r="L7" s="67" t="s">
        <v>245</v>
      </c>
    </row>
    <row r="8" spans="1:17" ht="18" customHeight="1" x14ac:dyDescent="0.25">
      <c r="A8" s="76" t="s">
        <v>123</v>
      </c>
      <c r="B8" s="77">
        <v>23331040201</v>
      </c>
      <c r="C8" s="76" t="s">
        <v>131</v>
      </c>
      <c r="D8" s="90">
        <v>85.4305555555556</v>
      </c>
      <c r="E8" s="76">
        <v>0</v>
      </c>
      <c r="F8" s="76">
        <v>25.475000000000001</v>
      </c>
      <c r="G8" s="76">
        <v>1</v>
      </c>
      <c r="H8" s="89">
        <v>67.742999999999995</v>
      </c>
      <c r="I8" s="47">
        <v>5</v>
      </c>
      <c r="J8" s="47">
        <v>7</v>
      </c>
      <c r="K8" s="46">
        <v>3</v>
      </c>
      <c r="L8" s="67" t="s">
        <v>245</v>
      </c>
    </row>
    <row r="9" spans="1:17" ht="18" customHeight="1" x14ac:dyDescent="0.25">
      <c r="A9" s="76" t="s">
        <v>125</v>
      </c>
      <c r="B9" s="77">
        <v>23181030310</v>
      </c>
      <c r="C9" s="76" t="s">
        <v>142</v>
      </c>
      <c r="D9" s="90">
        <v>84.6666666666667</v>
      </c>
      <c r="E9" s="76">
        <v>2</v>
      </c>
      <c r="F9" s="76">
        <v>11.05</v>
      </c>
      <c r="G9" s="76">
        <v>4</v>
      </c>
      <c r="H9" s="89">
        <v>64.381666666666703</v>
      </c>
      <c r="I9" s="47">
        <v>13</v>
      </c>
      <c r="J9" s="47">
        <v>10</v>
      </c>
      <c r="K9" s="46">
        <v>4</v>
      </c>
      <c r="L9" s="67" t="s">
        <v>245</v>
      </c>
    </row>
    <row r="10" spans="1:17" ht="18" customHeight="1" x14ac:dyDescent="0.25">
      <c r="A10" s="76" t="s">
        <v>125</v>
      </c>
      <c r="B10" s="77">
        <v>23181020331</v>
      </c>
      <c r="C10" s="76" t="s">
        <v>134</v>
      </c>
      <c r="D10" s="90">
        <v>83.5</v>
      </c>
      <c r="E10" s="76">
        <v>0</v>
      </c>
      <c r="F10" s="76">
        <v>16.8</v>
      </c>
      <c r="G10" s="76">
        <v>8</v>
      </c>
      <c r="H10" s="89">
        <v>65.89</v>
      </c>
      <c r="I10" s="47">
        <v>7</v>
      </c>
      <c r="J10" s="47">
        <v>13</v>
      </c>
      <c r="K10" s="46">
        <v>5</v>
      </c>
      <c r="L10" s="67" t="s">
        <v>245</v>
      </c>
    </row>
    <row r="11" spans="1:17" ht="18" customHeight="1" x14ac:dyDescent="0.25">
      <c r="A11" s="76" t="s">
        <v>125</v>
      </c>
      <c r="B11" s="77" t="s">
        <v>135</v>
      </c>
      <c r="C11" s="76" t="s">
        <v>136</v>
      </c>
      <c r="D11" s="90">
        <v>83.4722222222222</v>
      </c>
      <c r="E11" s="76">
        <v>0</v>
      </c>
      <c r="F11" s="76">
        <v>20.46</v>
      </c>
      <c r="G11" s="76">
        <v>4</v>
      </c>
      <c r="H11" s="89">
        <v>65.768555555555494</v>
      </c>
      <c r="I11" s="47">
        <v>8</v>
      </c>
      <c r="J11" s="47">
        <v>14</v>
      </c>
      <c r="K11" s="46">
        <v>6</v>
      </c>
      <c r="L11" s="67" t="s">
        <v>245</v>
      </c>
    </row>
    <row r="12" spans="1:17" ht="18" customHeight="1" x14ac:dyDescent="0.25">
      <c r="A12" s="76" t="s">
        <v>125</v>
      </c>
      <c r="B12" s="77" t="s">
        <v>139</v>
      </c>
      <c r="C12" s="76" t="s">
        <v>140</v>
      </c>
      <c r="D12" s="90">
        <v>83.0138888888889</v>
      </c>
      <c r="E12" s="76">
        <v>0</v>
      </c>
      <c r="F12" s="76">
        <v>18.04</v>
      </c>
      <c r="G12" s="76">
        <v>6</v>
      </c>
      <c r="H12" s="89">
        <v>65.321722222222206</v>
      </c>
      <c r="I12" s="47">
        <v>10</v>
      </c>
      <c r="J12" s="47">
        <v>15</v>
      </c>
      <c r="K12" s="46">
        <v>7</v>
      </c>
      <c r="L12" s="67" t="s">
        <v>245</v>
      </c>
    </row>
    <row r="13" spans="1:17" ht="18" customHeight="1" x14ac:dyDescent="0.25">
      <c r="A13" s="76" t="s">
        <v>125</v>
      </c>
      <c r="B13" s="77" t="s">
        <v>151</v>
      </c>
      <c r="C13" s="76" t="s">
        <v>39</v>
      </c>
      <c r="D13" s="90">
        <v>84.8333333333333</v>
      </c>
      <c r="E13" s="76">
        <v>0</v>
      </c>
      <c r="F13" s="76">
        <v>3.3</v>
      </c>
      <c r="G13" s="76">
        <v>3</v>
      </c>
      <c r="H13" s="89">
        <v>61.273333333333298</v>
      </c>
      <c r="I13" s="47">
        <v>23</v>
      </c>
      <c r="J13" s="47">
        <v>8</v>
      </c>
      <c r="K13" s="46">
        <v>1</v>
      </c>
      <c r="L13" s="67" t="s">
        <v>246</v>
      </c>
    </row>
    <row r="14" spans="1:17" ht="18" customHeight="1" x14ac:dyDescent="0.25">
      <c r="A14" s="76" t="s">
        <v>125</v>
      </c>
      <c r="B14" s="77" t="s">
        <v>148</v>
      </c>
      <c r="C14" s="76" t="s">
        <v>149</v>
      </c>
      <c r="D14" s="90">
        <v>84.6944444444445</v>
      </c>
      <c r="E14" s="76">
        <v>0</v>
      </c>
      <c r="F14" s="76">
        <v>4.4249999999999998</v>
      </c>
      <c r="G14" s="76">
        <v>5</v>
      </c>
      <c r="H14" s="89">
        <v>62.113611111111098</v>
      </c>
      <c r="I14" s="47">
        <v>20</v>
      </c>
      <c r="J14" s="47">
        <v>9</v>
      </c>
      <c r="K14" s="46">
        <v>2</v>
      </c>
      <c r="L14" s="67" t="s">
        <v>246</v>
      </c>
    </row>
    <row r="15" spans="1:17" ht="18" customHeight="1" x14ac:dyDescent="0.25">
      <c r="A15" s="76" t="s">
        <v>125</v>
      </c>
      <c r="B15" s="77">
        <v>23181030320</v>
      </c>
      <c r="C15" s="76" t="s">
        <v>147</v>
      </c>
      <c r="D15" s="90">
        <v>84.625</v>
      </c>
      <c r="E15" s="76">
        <v>0</v>
      </c>
      <c r="F15" s="76">
        <v>8</v>
      </c>
      <c r="G15" s="76">
        <v>4</v>
      </c>
      <c r="H15" s="89">
        <v>62.837499999999999</v>
      </c>
      <c r="I15" s="47">
        <v>18</v>
      </c>
      <c r="J15" s="47">
        <v>11</v>
      </c>
      <c r="K15" s="46">
        <v>3</v>
      </c>
      <c r="L15" s="67" t="s">
        <v>246</v>
      </c>
    </row>
    <row r="16" spans="1:17" ht="18" customHeight="1" x14ac:dyDescent="0.25">
      <c r="A16" s="76" t="s">
        <v>125</v>
      </c>
      <c r="B16" s="77" t="s">
        <v>145</v>
      </c>
      <c r="C16" s="76" t="s">
        <v>146</v>
      </c>
      <c r="D16" s="90">
        <v>84.4861111111111</v>
      </c>
      <c r="E16" s="76">
        <v>1.2</v>
      </c>
      <c r="F16" s="76">
        <v>9.15</v>
      </c>
      <c r="G16" s="76">
        <v>4</v>
      </c>
      <c r="H16" s="89">
        <v>63.445277777777797</v>
      </c>
      <c r="I16" s="47">
        <v>17</v>
      </c>
      <c r="J16" s="47">
        <v>12</v>
      </c>
      <c r="K16" s="46">
        <v>4</v>
      </c>
      <c r="L16" s="67" t="s">
        <v>246</v>
      </c>
    </row>
    <row r="17" spans="1:12" ht="18" customHeight="1" x14ac:dyDescent="0.25">
      <c r="A17" s="76" t="s">
        <v>125</v>
      </c>
      <c r="B17" s="77" t="s">
        <v>137</v>
      </c>
      <c r="C17" s="76" t="s">
        <v>138</v>
      </c>
      <c r="D17" s="90">
        <v>82.9166666666667</v>
      </c>
      <c r="E17" s="76">
        <v>0</v>
      </c>
      <c r="F17" s="76">
        <v>21.7</v>
      </c>
      <c r="G17" s="76">
        <v>4</v>
      </c>
      <c r="H17" s="89">
        <v>65.751666666666694</v>
      </c>
      <c r="I17" s="47">
        <v>9</v>
      </c>
      <c r="J17" s="47">
        <v>16</v>
      </c>
      <c r="K17" s="46">
        <v>5</v>
      </c>
      <c r="L17" s="67" t="s">
        <v>246</v>
      </c>
    </row>
    <row r="18" spans="1:12" ht="18" customHeight="1" x14ac:dyDescent="0.25">
      <c r="A18" s="76" t="s">
        <v>125</v>
      </c>
      <c r="B18" s="77" t="s">
        <v>153</v>
      </c>
      <c r="C18" s="76" t="s">
        <v>154</v>
      </c>
      <c r="D18" s="90">
        <v>82.8333333333333</v>
      </c>
      <c r="E18" s="76">
        <v>0</v>
      </c>
      <c r="F18" s="76">
        <v>4.8250000000000002</v>
      </c>
      <c r="G18" s="76">
        <v>1</v>
      </c>
      <c r="H18" s="89">
        <v>59.730833333333301</v>
      </c>
      <c r="I18" s="47">
        <v>30</v>
      </c>
      <c r="J18" s="47">
        <v>17</v>
      </c>
      <c r="K18" s="46">
        <v>6</v>
      </c>
      <c r="L18" s="67" t="s">
        <v>246</v>
      </c>
    </row>
    <row r="19" spans="1:12" ht="18" customHeight="1" x14ac:dyDescent="0.25">
      <c r="A19" s="76" t="s">
        <v>123</v>
      </c>
      <c r="B19" s="77">
        <v>23331040224</v>
      </c>
      <c r="C19" s="76" t="s">
        <v>143</v>
      </c>
      <c r="D19" s="90">
        <v>82.8194444444445</v>
      </c>
      <c r="E19" s="76">
        <v>0</v>
      </c>
      <c r="F19" s="76">
        <v>14.9</v>
      </c>
      <c r="G19" s="76">
        <v>6</v>
      </c>
      <c r="H19" s="89">
        <v>64.243611111111207</v>
      </c>
      <c r="I19" s="47">
        <v>14</v>
      </c>
      <c r="J19" s="47">
        <v>18</v>
      </c>
      <c r="K19" s="46">
        <v>7</v>
      </c>
      <c r="L19" s="67" t="s">
        <v>246</v>
      </c>
    </row>
    <row r="20" spans="1:12" ht="18" customHeight="1" x14ac:dyDescent="0.25">
      <c r="A20" s="76" t="s">
        <v>123</v>
      </c>
      <c r="B20" s="77">
        <v>23331040218</v>
      </c>
      <c r="C20" s="76" t="s">
        <v>141</v>
      </c>
      <c r="D20" s="90">
        <v>82.6388888888889</v>
      </c>
      <c r="E20" s="76">
        <v>0</v>
      </c>
      <c r="F20" s="76">
        <v>19.5</v>
      </c>
      <c r="G20" s="76">
        <v>2.5</v>
      </c>
      <c r="H20" s="89">
        <v>64.447222222222194</v>
      </c>
      <c r="I20" s="47">
        <v>12</v>
      </c>
      <c r="J20" s="47">
        <v>19</v>
      </c>
      <c r="K20" s="46">
        <v>8</v>
      </c>
      <c r="L20" s="67" t="s">
        <v>246</v>
      </c>
    </row>
    <row r="21" spans="1:12" ht="18" customHeight="1" x14ac:dyDescent="0.25">
      <c r="A21" s="76" t="s">
        <v>125</v>
      </c>
      <c r="B21" s="77">
        <v>23181020233</v>
      </c>
      <c r="C21" s="76" t="s">
        <v>152</v>
      </c>
      <c r="D21" s="90">
        <v>82.5694444444444</v>
      </c>
      <c r="E21" s="76">
        <v>0</v>
      </c>
      <c r="F21" s="76">
        <v>8.1999999999999993</v>
      </c>
      <c r="G21" s="76">
        <v>3</v>
      </c>
      <c r="H21" s="89">
        <v>61.158611111111099</v>
      </c>
      <c r="I21" s="47">
        <v>24</v>
      </c>
      <c r="J21" s="47">
        <v>20</v>
      </c>
      <c r="K21" s="46">
        <v>9</v>
      </c>
      <c r="L21" s="67" t="s">
        <v>246</v>
      </c>
    </row>
    <row r="22" spans="1:12" ht="18" customHeight="1" x14ac:dyDescent="0.25">
      <c r="A22" s="76" t="s">
        <v>123</v>
      </c>
      <c r="B22" s="77">
        <v>23331040229</v>
      </c>
      <c r="C22" s="76" t="s">
        <v>150</v>
      </c>
      <c r="D22" s="90">
        <v>82.2638888888889</v>
      </c>
      <c r="E22" s="76">
        <v>0</v>
      </c>
      <c r="F22" s="76">
        <v>7.58</v>
      </c>
      <c r="G22" s="76">
        <v>5</v>
      </c>
      <c r="H22" s="89">
        <v>61.356000000000002</v>
      </c>
      <c r="I22" s="47">
        <v>21</v>
      </c>
      <c r="J22" s="47">
        <v>21</v>
      </c>
      <c r="K22" s="46">
        <v>10</v>
      </c>
      <c r="L22" s="67" t="s">
        <v>246</v>
      </c>
    </row>
  </sheetData>
  <sortState xmlns:xlrd2="http://schemas.microsoft.com/office/spreadsheetml/2017/richdata2" ref="A2:J49">
    <sortCondition descending="1" ref="D1:D49"/>
  </sortState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72FE0-6D56-4924-9542-B708FE2E7DCF}">
  <dimension ref="A1:S24"/>
  <sheetViews>
    <sheetView zoomScaleNormal="100" workbookViewId="0">
      <selection activeCell="A22" sqref="A22:XFD39"/>
    </sheetView>
  </sheetViews>
  <sheetFormatPr defaultColWidth="10" defaultRowHeight="15.6" x14ac:dyDescent="0.25"/>
  <cols>
    <col min="1" max="1" width="11.33203125" style="25" customWidth="1"/>
    <col min="2" max="2" width="13" style="25" customWidth="1"/>
    <col min="3" max="4" width="10" style="25"/>
    <col min="5" max="5" width="11.88671875" style="25" hidden="1" customWidth="1"/>
    <col min="6" max="6" width="10.77734375" style="25" hidden="1" customWidth="1"/>
    <col min="7" max="7" width="9.6640625" style="25" hidden="1" customWidth="1"/>
    <col min="8" max="8" width="11.44140625" style="25" customWidth="1"/>
    <col min="9" max="9" width="10.6640625" style="25" customWidth="1"/>
    <col min="10" max="10" width="10" style="25"/>
    <col min="11" max="11" width="13.44140625" style="25" customWidth="1"/>
    <col min="12" max="12" width="15.21875" style="25" customWidth="1"/>
    <col min="13" max="13" width="10" style="25"/>
    <col min="14" max="14" width="20.109375" style="25" customWidth="1"/>
    <col min="15" max="16" width="10" style="25"/>
    <col min="17" max="16384" width="10" style="5"/>
  </cols>
  <sheetData>
    <row r="1" spans="1:19" s="1" customFormat="1" ht="31.2" x14ac:dyDescent="0.25">
      <c r="A1" s="34" t="s">
        <v>0</v>
      </c>
      <c r="B1" s="34" t="s">
        <v>1</v>
      </c>
      <c r="C1" s="82" t="s">
        <v>2</v>
      </c>
      <c r="D1" s="82" t="s">
        <v>3</v>
      </c>
      <c r="E1" s="82" t="s">
        <v>4</v>
      </c>
      <c r="F1" s="82" t="s">
        <v>5</v>
      </c>
      <c r="G1" s="82" t="s">
        <v>6</v>
      </c>
      <c r="H1" s="82" t="s">
        <v>7</v>
      </c>
      <c r="I1" s="50" t="s">
        <v>251</v>
      </c>
      <c r="J1" s="46" t="s">
        <v>248</v>
      </c>
      <c r="K1" s="75" t="s">
        <v>253</v>
      </c>
      <c r="L1" s="75" t="s">
        <v>258</v>
      </c>
      <c r="N1" s="67" t="s">
        <v>259</v>
      </c>
      <c r="O1" s="67" t="s">
        <v>254</v>
      </c>
      <c r="P1" s="67" t="s">
        <v>255</v>
      </c>
      <c r="Q1" s="67" t="s">
        <v>256</v>
      </c>
    </row>
    <row r="2" spans="1:19" s="2" customFormat="1" ht="17.399999999999999" x14ac:dyDescent="0.25">
      <c r="A2" s="33" t="s">
        <v>11</v>
      </c>
      <c r="B2" s="33">
        <v>23331050122</v>
      </c>
      <c r="C2" s="33" t="s">
        <v>12</v>
      </c>
      <c r="D2" s="33">
        <v>86.38</v>
      </c>
      <c r="E2" s="33">
        <v>20.8</v>
      </c>
      <c r="F2" s="33">
        <v>28</v>
      </c>
      <c r="G2" s="33">
        <v>7</v>
      </c>
      <c r="H2" s="91">
        <v>76.67</v>
      </c>
      <c r="I2" s="33">
        <v>2</v>
      </c>
      <c r="J2" s="41">
        <v>1</v>
      </c>
      <c r="K2" s="40">
        <v>1</v>
      </c>
      <c r="L2" s="47" t="s">
        <v>252</v>
      </c>
      <c r="N2" s="67">
        <v>64</v>
      </c>
      <c r="O2" s="74">
        <f>N2*0.1</f>
        <v>6.4</v>
      </c>
      <c r="P2" s="74">
        <f>N2*0.25</f>
        <v>16</v>
      </c>
      <c r="Q2" s="74">
        <f>N2*0.45</f>
        <v>28.8</v>
      </c>
      <c r="R2" s="4"/>
      <c r="S2" s="3"/>
    </row>
    <row r="3" spans="1:19" s="2" customFormat="1" ht="17.399999999999999" x14ac:dyDescent="0.25">
      <c r="A3" s="33" t="s">
        <v>8</v>
      </c>
      <c r="B3" s="33" t="s">
        <v>9</v>
      </c>
      <c r="C3" s="33" t="s">
        <v>10</v>
      </c>
      <c r="D3" s="33">
        <v>86.16</v>
      </c>
      <c r="E3" s="33">
        <v>10.4</v>
      </c>
      <c r="F3" s="33">
        <v>36.5</v>
      </c>
      <c r="G3" s="33">
        <v>8</v>
      </c>
      <c r="H3" s="91">
        <f>D3*0.7+(E3+F3+G3)*0.3</f>
        <v>76.781999999999982</v>
      </c>
      <c r="I3" s="33">
        <v>1</v>
      </c>
      <c r="J3" s="41">
        <v>2</v>
      </c>
      <c r="K3" s="40">
        <v>2</v>
      </c>
      <c r="L3" s="47" t="s">
        <v>252</v>
      </c>
      <c r="M3" s="83"/>
      <c r="N3" s="67" t="s">
        <v>257</v>
      </c>
      <c r="O3" s="67" t="s">
        <v>244</v>
      </c>
      <c r="P3" s="67" t="s">
        <v>245</v>
      </c>
      <c r="Q3" s="67" t="s">
        <v>246</v>
      </c>
      <c r="R3" s="4"/>
      <c r="S3" s="3"/>
    </row>
    <row r="4" spans="1:19" ht="17.399999999999999" x14ac:dyDescent="0.25">
      <c r="A4" s="33" t="s">
        <v>8</v>
      </c>
      <c r="B4" s="33" t="s">
        <v>14</v>
      </c>
      <c r="C4" s="33" t="s">
        <v>15</v>
      </c>
      <c r="D4" s="33">
        <v>85.76</v>
      </c>
      <c r="E4" s="33">
        <v>0</v>
      </c>
      <c r="F4" s="33">
        <v>21</v>
      </c>
      <c r="G4" s="33">
        <v>6</v>
      </c>
      <c r="H4" s="91">
        <f>D4*0.7+(E4+F4+G4)*0.3</f>
        <v>68.131999999999991</v>
      </c>
      <c r="I4" s="33">
        <v>5</v>
      </c>
      <c r="J4" s="41">
        <v>3</v>
      </c>
      <c r="K4" s="40">
        <v>3</v>
      </c>
      <c r="L4" s="47" t="s">
        <v>252</v>
      </c>
      <c r="M4" s="83"/>
      <c r="N4" s="67">
        <f>SUM(O4:Q4)</f>
        <v>20</v>
      </c>
      <c r="O4" s="67">
        <v>4</v>
      </c>
      <c r="P4" s="67">
        <v>6</v>
      </c>
      <c r="Q4" s="67">
        <v>10</v>
      </c>
      <c r="R4" s="4"/>
      <c r="S4" s="3"/>
    </row>
    <row r="5" spans="1:19" ht="17.399999999999999" x14ac:dyDescent="0.25">
      <c r="A5" s="33" t="s">
        <v>8</v>
      </c>
      <c r="B5" s="33" t="s">
        <v>16</v>
      </c>
      <c r="C5" s="33" t="s">
        <v>17</v>
      </c>
      <c r="D5" s="33">
        <v>85.46</v>
      </c>
      <c r="E5" s="33">
        <v>2.4</v>
      </c>
      <c r="F5" s="33">
        <v>15.125</v>
      </c>
      <c r="G5" s="33">
        <v>7</v>
      </c>
      <c r="H5" s="91">
        <f>D5*0.7+(E5+F5+G5)*0.3</f>
        <v>67.17949999999999</v>
      </c>
      <c r="I5" s="33">
        <v>6</v>
      </c>
      <c r="J5" s="41">
        <v>6</v>
      </c>
      <c r="K5" s="40">
        <v>4</v>
      </c>
      <c r="L5" s="47" t="s">
        <v>252</v>
      </c>
      <c r="M5" s="83"/>
      <c r="N5" s="84"/>
      <c r="O5" s="84"/>
      <c r="P5" s="84"/>
      <c r="Q5" s="4"/>
      <c r="R5" s="4"/>
      <c r="S5" s="3"/>
    </row>
    <row r="6" spans="1:19" ht="17.399999999999999" x14ac:dyDescent="0.25">
      <c r="A6" s="33" t="s">
        <v>8</v>
      </c>
      <c r="B6" s="33">
        <v>23141050108</v>
      </c>
      <c r="C6" s="33" t="s">
        <v>31</v>
      </c>
      <c r="D6" s="33">
        <v>85.49</v>
      </c>
      <c r="E6" s="33">
        <v>0</v>
      </c>
      <c r="F6" s="33">
        <v>5.875</v>
      </c>
      <c r="G6" s="33">
        <v>3</v>
      </c>
      <c r="H6" s="91">
        <f>D6*0.7+(E6+F6+G6)*0.3</f>
        <v>62.505499999999991</v>
      </c>
      <c r="I6" s="33">
        <v>18</v>
      </c>
      <c r="J6" s="41">
        <v>4</v>
      </c>
      <c r="K6" s="40">
        <v>1</v>
      </c>
      <c r="L6" s="67" t="s">
        <v>245</v>
      </c>
      <c r="M6" s="83"/>
      <c r="N6" s="84"/>
      <c r="O6" s="84"/>
      <c r="P6" s="84"/>
      <c r="Q6" s="4"/>
      <c r="R6" s="4"/>
      <c r="S6" s="3"/>
    </row>
    <row r="7" spans="1:19" ht="17.399999999999999" x14ac:dyDescent="0.25">
      <c r="A7" s="33" t="s">
        <v>8</v>
      </c>
      <c r="B7" s="33" t="s">
        <v>22</v>
      </c>
      <c r="C7" s="33" t="s">
        <v>23</v>
      </c>
      <c r="D7" s="33">
        <v>85.48</v>
      </c>
      <c r="E7" s="33">
        <v>0</v>
      </c>
      <c r="F7" s="33">
        <v>15.4</v>
      </c>
      <c r="G7" s="33">
        <v>4</v>
      </c>
      <c r="H7" s="91">
        <f>D7*0.7+(E7+F7+G7)*0.3</f>
        <v>65.655999999999992</v>
      </c>
      <c r="I7" s="33">
        <v>10</v>
      </c>
      <c r="J7" s="41">
        <v>5</v>
      </c>
      <c r="K7" s="40">
        <v>2</v>
      </c>
      <c r="L7" s="67" t="s">
        <v>245</v>
      </c>
      <c r="M7" s="83"/>
      <c r="N7" s="84"/>
      <c r="O7" s="84"/>
      <c r="P7" s="84"/>
      <c r="Q7" s="4"/>
      <c r="R7" s="4"/>
      <c r="S7" s="3"/>
    </row>
    <row r="8" spans="1:19" ht="17.399999999999999" x14ac:dyDescent="0.25">
      <c r="A8" s="33" t="s">
        <v>11</v>
      </c>
      <c r="B8" s="33">
        <v>23331050125</v>
      </c>
      <c r="C8" s="33" t="s">
        <v>27</v>
      </c>
      <c r="D8" s="33">
        <v>85.33</v>
      </c>
      <c r="E8" s="33">
        <v>0</v>
      </c>
      <c r="F8" s="33">
        <v>5.625</v>
      </c>
      <c r="G8" s="33">
        <v>5</v>
      </c>
      <c r="H8" s="91">
        <v>62.92</v>
      </c>
      <c r="I8" s="33">
        <v>14</v>
      </c>
      <c r="J8" s="41">
        <v>7</v>
      </c>
      <c r="K8" s="40">
        <v>3</v>
      </c>
      <c r="L8" s="67" t="s">
        <v>245</v>
      </c>
      <c r="M8" s="83"/>
      <c r="N8" s="84"/>
      <c r="O8" s="84"/>
      <c r="P8" s="84"/>
      <c r="Q8" s="4"/>
      <c r="R8" s="4"/>
      <c r="S8" s="3"/>
    </row>
    <row r="9" spans="1:19" ht="17.399999999999999" x14ac:dyDescent="0.25">
      <c r="A9" s="33" t="s">
        <v>11</v>
      </c>
      <c r="B9" s="33">
        <v>23331050128</v>
      </c>
      <c r="C9" s="33" t="s">
        <v>24</v>
      </c>
      <c r="D9" s="33">
        <v>85.13</v>
      </c>
      <c r="E9" s="33">
        <v>0</v>
      </c>
      <c r="F9" s="33">
        <v>10.725</v>
      </c>
      <c r="G9" s="33">
        <v>5</v>
      </c>
      <c r="H9" s="91">
        <v>64.308999999999997</v>
      </c>
      <c r="I9" s="33">
        <v>11</v>
      </c>
      <c r="J9" s="41">
        <v>9</v>
      </c>
      <c r="K9" s="40">
        <v>4</v>
      </c>
      <c r="L9" s="67" t="s">
        <v>245</v>
      </c>
      <c r="M9" s="83"/>
      <c r="N9" s="84"/>
      <c r="O9" s="84"/>
      <c r="P9" s="84"/>
      <c r="Q9" s="4"/>
      <c r="R9" s="4"/>
      <c r="S9" s="3"/>
    </row>
    <row r="10" spans="1:19" ht="17.399999999999999" x14ac:dyDescent="0.25">
      <c r="A10" s="33" t="s">
        <v>11</v>
      </c>
      <c r="B10" s="33">
        <v>23331050121</v>
      </c>
      <c r="C10" s="33" t="s">
        <v>18</v>
      </c>
      <c r="D10" s="33">
        <v>84.72</v>
      </c>
      <c r="E10" s="33">
        <v>0</v>
      </c>
      <c r="F10" s="33">
        <v>24.5</v>
      </c>
      <c r="G10" s="33">
        <v>1</v>
      </c>
      <c r="H10" s="91">
        <v>66.953999999999994</v>
      </c>
      <c r="I10" s="33">
        <v>7</v>
      </c>
      <c r="J10" s="41">
        <v>10</v>
      </c>
      <c r="K10" s="40">
        <v>5</v>
      </c>
      <c r="L10" s="67" t="s">
        <v>245</v>
      </c>
      <c r="M10" s="83"/>
      <c r="N10" s="84"/>
      <c r="O10" s="84"/>
      <c r="P10" s="84"/>
      <c r="Q10" s="4"/>
      <c r="R10" s="4"/>
      <c r="S10" s="3"/>
    </row>
    <row r="11" spans="1:19" ht="17.399999999999999" x14ac:dyDescent="0.25">
      <c r="A11" s="33" t="s">
        <v>8</v>
      </c>
      <c r="B11" s="33" t="s">
        <v>19</v>
      </c>
      <c r="C11" s="33" t="s">
        <v>20</v>
      </c>
      <c r="D11" s="33">
        <v>84.58</v>
      </c>
      <c r="E11" s="33">
        <v>1.8</v>
      </c>
      <c r="F11" s="33">
        <v>21</v>
      </c>
      <c r="G11" s="33">
        <v>3</v>
      </c>
      <c r="H11" s="91">
        <f>D11*0.7+(E11+F11+G11)*0.3</f>
        <v>66.945999999999998</v>
      </c>
      <c r="I11" s="33">
        <v>8</v>
      </c>
      <c r="J11" s="41">
        <v>11</v>
      </c>
      <c r="K11" s="40">
        <v>6</v>
      </c>
      <c r="L11" s="67" t="s">
        <v>245</v>
      </c>
      <c r="M11" s="83"/>
      <c r="N11" s="84"/>
      <c r="O11" s="84"/>
      <c r="P11" s="84"/>
      <c r="Q11" s="4"/>
      <c r="R11" s="4"/>
      <c r="S11" s="3"/>
    </row>
    <row r="12" spans="1:19" ht="17.399999999999999" x14ac:dyDescent="0.25">
      <c r="A12" s="33" t="s">
        <v>11</v>
      </c>
      <c r="B12" s="33">
        <v>23331050126</v>
      </c>
      <c r="C12" s="33" t="s">
        <v>32</v>
      </c>
      <c r="D12" s="33">
        <v>85.15</v>
      </c>
      <c r="E12" s="33">
        <v>0</v>
      </c>
      <c r="F12" s="33">
        <v>5.125</v>
      </c>
      <c r="G12" s="33">
        <v>4</v>
      </c>
      <c r="H12" s="91">
        <v>62.34</v>
      </c>
      <c r="I12" s="33">
        <v>20</v>
      </c>
      <c r="J12" s="41">
        <v>8</v>
      </c>
      <c r="K12" s="40">
        <v>1</v>
      </c>
      <c r="L12" s="67" t="s">
        <v>246</v>
      </c>
      <c r="M12" s="83"/>
      <c r="N12" s="84"/>
      <c r="O12" s="84"/>
      <c r="P12" s="84"/>
      <c r="Q12" s="4"/>
      <c r="R12" s="4"/>
      <c r="S12" s="3"/>
    </row>
    <row r="13" spans="1:19" ht="17.399999999999999" x14ac:dyDescent="0.25">
      <c r="A13" s="33" t="s">
        <v>11</v>
      </c>
      <c r="B13" s="33">
        <v>23331050127</v>
      </c>
      <c r="C13" s="33" t="s">
        <v>30</v>
      </c>
      <c r="D13" s="33">
        <v>83.95</v>
      </c>
      <c r="E13" s="33">
        <v>1</v>
      </c>
      <c r="F13" s="33">
        <v>6.625</v>
      </c>
      <c r="G13" s="33">
        <v>5</v>
      </c>
      <c r="H13" s="91">
        <v>62.55</v>
      </c>
      <c r="I13" s="33">
        <v>17</v>
      </c>
      <c r="J13" s="41">
        <v>12</v>
      </c>
      <c r="K13" s="40">
        <v>2</v>
      </c>
      <c r="L13" s="67" t="s">
        <v>246</v>
      </c>
      <c r="M13" s="83"/>
      <c r="N13" s="84"/>
      <c r="O13" s="84"/>
      <c r="P13" s="84"/>
      <c r="Q13" s="4"/>
      <c r="R13" s="4"/>
      <c r="S13" s="3"/>
    </row>
    <row r="14" spans="1:19" ht="17.399999999999999" x14ac:dyDescent="0.25">
      <c r="A14" s="33" t="s">
        <v>8</v>
      </c>
      <c r="B14" s="33" t="s">
        <v>28</v>
      </c>
      <c r="C14" s="33" t="s">
        <v>29</v>
      </c>
      <c r="D14" s="33">
        <v>83.75</v>
      </c>
      <c r="E14" s="33">
        <v>0</v>
      </c>
      <c r="F14" s="33">
        <v>9.875</v>
      </c>
      <c r="G14" s="33">
        <v>4</v>
      </c>
      <c r="H14" s="91">
        <f>D14*0.7+(E14+F14+G14)*0.3</f>
        <v>62.787499999999994</v>
      </c>
      <c r="I14" s="33">
        <v>15</v>
      </c>
      <c r="J14" s="41">
        <v>13</v>
      </c>
      <c r="K14" s="40">
        <v>3</v>
      </c>
      <c r="L14" s="67" t="s">
        <v>246</v>
      </c>
      <c r="M14" s="83"/>
      <c r="N14" s="84"/>
      <c r="O14" s="84"/>
      <c r="P14" s="84"/>
      <c r="Q14" s="4"/>
      <c r="R14" s="4"/>
      <c r="S14" s="3"/>
    </row>
    <row r="15" spans="1:19" ht="17.399999999999999" x14ac:dyDescent="0.25">
      <c r="A15" s="33" t="s">
        <v>11</v>
      </c>
      <c r="B15" s="33">
        <v>23141010136</v>
      </c>
      <c r="C15" s="33" t="s">
        <v>21</v>
      </c>
      <c r="D15" s="33">
        <v>83.01</v>
      </c>
      <c r="E15" s="33">
        <v>4.2</v>
      </c>
      <c r="F15" s="33">
        <v>18.399999999999999</v>
      </c>
      <c r="G15" s="33">
        <v>5</v>
      </c>
      <c r="H15" s="91">
        <v>66.400000000000006</v>
      </c>
      <c r="I15" s="33">
        <v>9</v>
      </c>
      <c r="J15" s="41">
        <v>14</v>
      </c>
      <c r="K15" s="40">
        <v>4</v>
      </c>
      <c r="L15" s="67" t="s">
        <v>246</v>
      </c>
      <c r="M15" s="83"/>
      <c r="N15" s="85"/>
      <c r="O15" s="84"/>
      <c r="P15" s="84"/>
      <c r="Q15" s="4"/>
      <c r="R15" s="4"/>
      <c r="S15" s="3"/>
    </row>
    <row r="16" spans="1:19" ht="17.399999999999999" x14ac:dyDescent="0.25">
      <c r="A16" s="33" t="s">
        <v>8</v>
      </c>
      <c r="B16" s="33" t="s">
        <v>36</v>
      </c>
      <c r="C16" s="33" t="s">
        <v>37</v>
      </c>
      <c r="D16" s="33">
        <v>82.59</v>
      </c>
      <c r="E16" s="33">
        <v>0</v>
      </c>
      <c r="F16" s="33">
        <v>5.875</v>
      </c>
      <c r="G16" s="33">
        <v>6</v>
      </c>
      <c r="H16" s="91">
        <f>D16*0.7+(E16+F16+G16)*0.3</f>
        <v>61.375499999999995</v>
      </c>
      <c r="I16" s="33">
        <v>24</v>
      </c>
      <c r="J16" s="41">
        <v>15</v>
      </c>
      <c r="K16" s="40">
        <v>5</v>
      </c>
      <c r="L16" s="67" t="s">
        <v>246</v>
      </c>
      <c r="M16" s="83"/>
      <c r="N16" s="84"/>
      <c r="O16" s="84"/>
      <c r="P16" s="84"/>
      <c r="Q16" s="4"/>
      <c r="R16" s="4"/>
      <c r="S16" s="3"/>
    </row>
    <row r="17" spans="1:19" ht="17.399999999999999" x14ac:dyDescent="0.25">
      <c r="A17" s="33" t="s">
        <v>8</v>
      </c>
      <c r="B17" s="33">
        <v>23291010211</v>
      </c>
      <c r="C17" s="33" t="s">
        <v>38</v>
      </c>
      <c r="D17" s="33">
        <v>82.56</v>
      </c>
      <c r="E17" s="33">
        <v>0</v>
      </c>
      <c r="F17" s="33">
        <v>9.6</v>
      </c>
      <c r="G17" s="33">
        <v>1</v>
      </c>
      <c r="H17" s="91">
        <f>D17*0.7+(E17+F17+G17)*0.3</f>
        <v>60.971999999999994</v>
      </c>
      <c r="I17" s="33">
        <v>25</v>
      </c>
      <c r="J17" s="41">
        <v>16</v>
      </c>
      <c r="K17" s="40">
        <v>6</v>
      </c>
      <c r="L17" s="67" t="s">
        <v>246</v>
      </c>
      <c r="M17" s="83"/>
      <c r="N17" s="84"/>
      <c r="O17" s="84"/>
      <c r="P17" s="84"/>
      <c r="Q17" s="4"/>
      <c r="R17" s="4"/>
      <c r="S17" s="3"/>
    </row>
    <row r="18" spans="1:19" ht="16.8" x14ac:dyDescent="0.25">
      <c r="A18" s="33" t="s">
        <v>11</v>
      </c>
      <c r="B18" s="33">
        <v>23331050124</v>
      </c>
      <c r="C18" s="33" t="s">
        <v>13</v>
      </c>
      <c r="D18" s="33">
        <v>82.49</v>
      </c>
      <c r="E18" s="33">
        <v>12.8</v>
      </c>
      <c r="F18" s="33">
        <v>29</v>
      </c>
      <c r="G18" s="33">
        <v>5</v>
      </c>
      <c r="H18" s="91">
        <v>71.783000000000001</v>
      </c>
      <c r="I18" s="33">
        <v>3</v>
      </c>
      <c r="J18" s="41">
        <v>17</v>
      </c>
      <c r="K18" s="40">
        <v>7</v>
      </c>
      <c r="L18" s="67" t="s">
        <v>246</v>
      </c>
      <c r="M18" s="83"/>
      <c r="N18" s="84"/>
      <c r="O18" s="84"/>
      <c r="P18" s="84"/>
      <c r="Q18" s="3"/>
      <c r="R18" s="3"/>
      <c r="S18" s="3"/>
    </row>
    <row r="19" spans="1:19" ht="16.8" x14ac:dyDescent="0.25">
      <c r="A19" s="33" t="s">
        <v>11</v>
      </c>
      <c r="B19" s="33">
        <v>23331050130</v>
      </c>
      <c r="C19" s="33" t="s">
        <v>35</v>
      </c>
      <c r="D19" s="33">
        <v>81.08</v>
      </c>
      <c r="E19" s="33">
        <v>0.8</v>
      </c>
      <c r="F19" s="33">
        <v>15</v>
      </c>
      <c r="G19" s="33">
        <v>2</v>
      </c>
      <c r="H19" s="91">
        <v>62.095999999999997</v>
      </c>
      <c r="I19" s="33">
        <v>23</v>
      </c>
      <c r="J19" s="41">
        <v>18</v>
      </c>
      <c r="K19" s="40">
        <v>8</v>
      </c>
      <c r="L19" s="67" t="s">
        <v>246</v>
      </c>
      <c r="M19" s="83"/>
      <c r="N19" s="84"/>
      <c r="O19" s="84"/>
      <c r="P19" s="84"/>
      <c r="Q19" s="3"/>
      <c r="R19" s="3"/>
      <c r="S19" s="3"/>
    </row>
    <row r="20" spans="1:19" ht="17.399999999999999" x14ac:dyDescent="0.25">
      <c r="A20" s="33" t="s">
        <v>8</v>
      </c>
      <c r="B20" s="33" t="s">
        <v>25</v>
      </c>
      <c r="C20" s="33" t="s">
        <v>26</v>
      </c>
      <c r="D20" s="33">
        <v>81.010000000000005</v>
      </c>
      <c r="E20" s="33">
        <v>2.4</v>
      </c>
      <c r="F20" s="33">
        <v>14.175000000000001</v>
      </c>
      <c r="G20" s="33">
        <v>6</v>
      </c>
      <c r="H20" s="91">
        <f>D20*0.7+(E20+F20+G20)*0.3</f>
        <v>63.479500000000002</v>
      </c>
      <c r="I20" s="33">
        <v>13</v>
      </c>
      <c r="J20" s="41">
        <v>19</v>
      </c>
      <c r="K20" s="40">
        <v>9</v>
      </c>
      <c r="L20" s="67" t="s">
        <v>246</v>
      </c>
      <c r="M20" s="83"/>
      <c r="N20" s="84"/>
      <c r="O20" s="84"/>
      <c r="P20" s="84"/>
      <c r="Q20" s="4"/>
      <c r="R20" s="4"/>
      <c r="S20" s="3"/>
    </row>
    <row r="21" spans="1:19" ht="17.399999999999999" x14ac:dyDescent="0.25">
      <c r="A21" s="33" t="s">
        <v>8</v>
      </c>
      <c r="B21" s="33" t="s">
        <v>33</v>
      </c>
      <c r="C21" s="33" t="s">
        <v>34</v>
      </c>
      <c r="D21" s="33">
        <v>81.010000000000005</v>
      </c>
      <c r="E21" s="33">
        <v>0</v>
      </c>
      <c r="F21" s="33">
        <v>17</v>
      </c>
      <c r="G21" s="33">
        <v>1</v>
      </c>
      <c r="H21" s="91">
        <f>D21*0.7+(E21+F21+G21)*0.3</f>
        <v>62.106999999999999</v>
      </c>
      <c r="I21" s="33">
        <v>22</v>
      </c>
      <c r="J21" s="41">
        <v>20</v>
      </c>
      <c r="K21" s="40">
        <v>10</v>
      </c>
      <c r="L21" s="67" t="s">
        <v>246</v>
      </c>
      <c r="M21" s="83"/>
      <c r="N21" s="84"/>
      <c r="O21" s="84"/>
      <c r="P21" s="84"/>
      <c r="Q21" s="4"/>
      <c r="R21" s="4"/>
      <c r="S21" s="3"/>
    </row>
    <row r="22" spans="1:19" x14ac:dyDescent="0.25">
      <c r="A22" s="86"/>
      <c r="B22" s="86"/>
      <c r="C22" s="86"/>
      <c r="D22" s="86"/>
      <c r="E22" s="86"/>
      <c r="F22" s="86"/>
      <c r="G22" s="86"/>
      <c r="H22" s="86"/>
    </row>
    <row r="23" spans="1:19" x14ac:dyDescent="0.25">
      <c r="A23" s="81"/>
      <c r="B23" s="81"/>
      <c r="C23" s="81"/>
      <c r="D23" s="81"/>
      <c r="E23" s="81"/>
      <c r="F23" s="87"/>
      <c r="G23" s="87"/>
      <c r="H23" s="87"/>
    </row>
    <row r="24" spans="1:19" x14ac:dyDescent="0.25">
      <c r="A24" s="81"/>
      <c r="B24" s="81"/>
      <c r="C24" s="81"/>
      <c r="D24" s="81"/>
      <c r="E24" s="81"/>
      <c r="F24" s="88"/>
      <c r="G24" s="88"/>
      <c r="H24" s="88"/>
    </row>
  </sheetData>
  <sortState xmlns:xlrd2="http://schemas.microsoft.com/office/spreadsheetml/2017/richdata2" ref="A2:L53">
    <sortCondition descending="1" ref="D1:D53"/>
  </sortState>
  <phoneticPr fontId="2" type="noConversion"/>
  <pageMargins left="0.55069400000000002" right="0.55069400000000002" top="0.78680600000000001" bottom="0.39305600000000002" header="0.51111099999999998" footer="0.51111099999999998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DF721-D596-463D-AB0D-FD9AEB949522}">
  <sheetPr>
    <outlinePr summaryBelow="0" summaryRight="0"/>
  </sheetPr>
  <dimension ref="A1:T150"/>
  <sheetViews>
    <sheetView tabSelected="1" workbookViewId="0">
      <selection activeCell="I25" sqref="I25"/>
    </sheetView>
  </sheetViews>
  <sheetFormatPr defaultColWidth="11.109375" defaultRowHeight="15.6" x14ac:dyDescent="0.25"/>
  <cols>
    <col min="1" max="1" width="11" style="45" customWidth="1"/>
    <col min="2" max="2" width="16" style="45" customWidth="1"/>
    <col min="3" max="3" width="9.5546875" style="45" customWidth="1"/>
    <col min="4" max="4" width="8.33203125" style="45" customWidth="1"/>
    <col min="5" max="5" width="9.44140625" style="45" hidden="1" customWidth="1"/>
    <col min="6" max="6" width="9.5546875" style="45" hidden="1" customWidth="1"/>
    <col min="7" max="7" width="8.33203125" style="45" hidden="1" customWidth="1"/>
    <col min="8" max="8" width="10.77734375" style="45" customWidth="1"/>
    <col min="9" max="9" width="13" style="45" customWidth="1"/>
    <col min="10" max="11" width="11.109375" style="44"/>
    <col min="12" max="12" width="9" style="44" customWidth="1"/>
    <col min="13" max="13" width="11.109375" style="6"/>
    <col min="14" max="14" width="18.109375" style="6" customWidth="1"/>
    <col min="15" max="16384" width="11.109375" style="6"/>
  </cols>
  <sheetData>
    <row r="1" spans="1:20" ht="33.6" customHeight="1" x14ac:dyDescent="0.25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50" t="s">
        <v>251</v>
      </c>
      <c r="J1" s="46" t="s">
        <v>248</v>
      </c>
      <c r="K1" s="65" t="s">
        <v>253</v>
      </c>
      <c r="L1" s="65" t="s">
        <v>258</v>
      </c>
      <c r="N1" s="67" t="s">
        <v>259</v>
      </c>
      <c r="O1" s="67" t="s">
        <v>254</v>
      </c>
      <c r="P1" s="67" t="s">
        <v>255</v>
      </c>
      <c r="Q1" s="67" t="s">
        <v>256</v>
      </c>
      <c r="R1" s="7"/>
      <c r="S1" s="7"/>
      <c r="T1" s="7"/>
    </row>
    <row r="2" spans="1:20" ht="21.45" customHeight="1" x14ac:dyDescent="0.25">
      <c r="A2" s="21" t="s">
        <v>40</v>
      </c>
      <c r="B2" s="22">
        <v>23141070138</v>
      </c>
      <c r="C2" s="21" t="s">
        <v>41</v>
      </c>
      <c r="D2" s="21">
        <v>89.58</v>
      </c>
      <c r="E2" s="21">
        <v>19</v>
      </c>
      <c r="F2" s="21">
        <v>27</v>
      </c>
      <c r="G2" s="21">
        <v>9</v>
      </c>
      <c r="H2" s="21">
        <v>79.209999999999994</v>
      </c>
      <c r="I2" s="51">
        <v>1</v>
      </c>
      <c r="J2" s="52">
        <v>1</v>
      </c>
      <c r="K2" s="52">
        <v>1</v>
      </c>
      <c r="L2" s="43" t="s">
        <v>252</v>
      </c>
      <c r="N2" s="67">
        <v>62</v>
      </c>
      <c r="O2" s="74">
        <f>N2*0.1</f>
        <v>6.2</v>
      </c>
      <c r="P2" s="74">
        <f>N2*0.25</f>
        <v>15.5</v>
      </c>
      <c r="Q2" s="74">
        <f>N2*0.45</f>
        <v>27.900000000000002</v>
      </c>
      <c r="R2" s="8"/>
      <c r="S2" s="8"/>
      <c r="T2" s="8"/>
    </row>
    <row r="3" spans="1:20" ht="21.45" customHeight="1" x14ac:dyDescent="0.25">
      <c r="A3" s="21" t="s">
        <v>40</v>
      </c>
      <c r="B3" s="22">
        <v>23331060125</v>
      </c>
      <c r="C3" s="21" t="s">
        <v>45</v>
      </c>
      <c r="D3" s="21">
        <v>88.56</v>
      </c>
      <c r="E3" s="21">
        <v>1</v>
      </c>
      <c r="F3" s="21">
        <v>18.34</v>
      </c>
      <c r="G3" s="21">
        <v>7</v>
      </c>
      <c r="H3" s="21">
        <v>69.89</v>
      </c>
      <c r="I3" s="51">
        <v>4</v>
      </c>
      <c r="J3" s="52">
        <v>2</v>
      </c>
      <c r="K3" s="52">
        <v>2</v>
      </c>
      <c r="L3" s="43" t="s">
        <v>252</v>
      </c>
      <c r="M3" s="8"/>
      <c r="N3" s="67" t="s">
        <v>257</v>
      </c>
      <c r="O3" s="67" t="s">
        <v>244</v>
      </c>
      <c r="P3" s="67" t="s">
        <v>245</v>
      </c>
      <c r="Q3" s="67" t="s">
        <v>246</v>
      </c>
      <c r="R3" s="8"/>
      <c r="S3" s="8"/>
      <c r="T3" s="8"/>
    </row>
    <row r="4" spans="1:20" ht="21.45" customHeight="1" x14ac:dyDescent="0.25">
      <c r="A4" s="22" t="s">
        <v>40</v>
      </c>
      <c r="B4" s="22">
        <v>23331060101</v>
      </c>
      <c r="C4" s="21" t="s">
        <v>44</v>
      </c>
      <c r="D4" s="21">
        <v>86.27</v>
      </c>
      <c r="E4" s="21">
        <v>23.5</v>
      </c>
      <c r="F4" s="21">
        <v>16.8</v>
      </c>
      <c r="G4" s="21">
        <v>3</v>
      </c>
      <c r="H4" s="21">
        <v>73.38</v>
      </c>
      <c r="I4" s="51">
        <v>3</v>
      </c>
      <c r="J4" s="52">
        <v>3</v>
      </c>
      <c r="K4" s="52">
        <v>3</v>
      </c>
      <c r="L4" s="43" t="s">
        <v>252</v>
      </c>
      <c r="M4" s="8"/>
      <c r="N4" s="67">
        <f>SUM(O4:Q4)</f>
        <v>19</v>
      </c>
      <c r="O4" s="67">
        <v>4</v>
      </c>
      <c r="P4" s="67">
        <v>6</v>
      </c>
      <c r="Q4" s="67">
        <v>9</v>
      </c>
      <c r="R4" s="8"/>
      <c r="S4" s="8"/>
      <c r="T4" s="8"/>
    </row>
    <row r="5" spans="1:20" ht="21.45" customHeight="1" x14ac:dyDescent="0.25">
      <c r="A5" s="21" t="s">
        <v>42</v>
      </c>
      <c r="B5" s="22">
        <v>23331060209</v>
      </c>
      <c r="C5" s="21" t="s">
        <v>43</v>
      </c>
      <c r="D5" s="21">
        <v>84.19</v>
      </c>
      <c r="E5" s="21">
        <v>23</v>
      </c>
      <c r="F5" s="21">
        <v>24</v>
      </c>
      <c r="G5" s="21">
        <v>4</v>
      </c>
      <c r="H5" s="21">
        <v>74.23299999999999</v>
      </c>
      <c r="I5" s="51">
        <v>2</v>
      </c>
      <c r="J5" s="52">
        <v>8</v>
      </c>
      <c r="K5" s="52">
        <v>4</v>
      </c>
      <c r="L5" s="43" t="s">
        <v>252</v>
      </c>
      <c r="M5" s="9"/>
      <c r="N5" s="9"/>
      <c r="O5" s="9"/>
      <c r="P5" s="9"/>
      <c r="Q5" s="9"/>
      <c r="R5" s="9"/>
      <c r="S5" s="9"/>
      <c r="T5" s="9"/>
    </row>
    <row r="6" spans="1:20" ht="21.45" customHeight="1" x14ac:dyDescent="0.25">
      <c r="A6" s="22" t="s">
        <v>42</v>
      </c>
      <c r="B6" s="22">
        <v>23331030425</v>
      </c>
      <c r="C6" s="21" t="s">
        <v>50</v>
      </c>
      <c r="D6" s="21">
        <v>84.94</v>
      </c>
      <c r="E6" s="21">
        <v>1.8</v>
      </c>
      <c r="F6" s="21">
        <v>11.5</v>
      </c>
      <c r="G6" s="21">
        <v>3</v>
      </c>
      <c r="H6" s="21">
        <v>64.347999999999985</v>
      </c>
      <c r="I6" s="51">
        <v>10</v>
      </c>
      <c r="J6" s="52">
        <v>4</v>
      </c>
      <c r="K6" s="52">
        <v>1</v>
      </c>
      <c r="L6" s="23" t="s">
        <v>245</v>
      </c>
      <c r="M6" s="9"/>
      <c r="N6" s="9"/>
      <c r="O6" s="9"/>
      <c r="P6" s="9"/>
      <c r="Q6" s="9"/>
      <c r="R6" s="9"/>
      <c r="S6" s="9"/>
      <c r="T6" s="9"/>
    </row>
    <row r="7" spans="1:20" ht="21.45" customHeight="1" x14ac:dyDescent="0.25">
      <c r="A7" s="22" t="s">
        <v>42</v>
      </c>
      <c r="B7" s="22">
        <v>23331060223</v>
      </c>
      <c r="C7" s="21" t="s">
        <v>52</v>
      </c>
      <c r="D7" s="21">
        <v>84.69</v>
      </c>
      <c r="E7" s="21">
        <v>1.5</v>
      </c>
      <c r="F7" s="21">
        <v>8</v>
      </c>
      <c r="G7" s="21">
        <v>4</v>
      </c>
      <c r="H7" s="21">
        <v>63.332999999999991</v>
      </c>
      <c r="I7" s="51">
        <v>15</v>
      </c>
      <c r="J7" s="52">
        <v>5</v>
      </c>
      <c r="K7" s="52">
        <v>2</v>
      </c>
      <c r="L7" s="23" t="s">
        <v>245</v>
      </c>
      <c r="M7" s="9"/>
      <c r="N7" s="9"/>
      <c r="O7" s="9"/>
      <c r="P7" s="9"/>
      <c r="Q7" s="9"/>
      <c r="R7" s="9"/>
      <c r="S7" s="9"/>
      <c r="T7" s="9"/>
    </row>
    <row r="8" spans="1:20" ht="21.45" customHeight="1" x14ac:dyDescent="0.25">
      <c r="A8" s="21" t="s">
        <v>40</v>
      </c>
      <c r="B8" s="22">
        <v>23291010307</v>
      </c>
      <c r="C8" s="21" t="s">
        <v>53</v>
      </c>
      <c r="D8" s="21">
        <v>84.63</v>
      </c>
      <c r="E8" s="21">
        <v>0</v>
      </c>
      <c r="F8" s="21">
        <v>7.5</v>
      </c>
      <c r="G8" s="21">
        <v>6</v>
      </c>
      <c r="H8" s="21">
        <v>63.29</v>
      </c>
      <c r="I8" s="51">
        <v>16</v>
      </c>
      <c r="J8" s="52">
        <v>6</v>
      </c>
      <c r="K8" s="52">
        <v>3</v>
      </c>
      <c r="L8" s="23" t="s">
        <v>245</v>
      </c>
      <c r="M8" s="9"/>
      <c r="N8" s="9"/>
      <c r="O8" s="9"/>
      <c r="P8" s="9"/>
      <c r="Q8" s="9"/>
      <c r="R8" s="9"/>
      <c r="S8" s="9"/>
      <c r="T8" s="9"/>
    </row>
    <row r="9" spans="1:20" ht="21.45" customHeight="1" x14ac:dyDescent="0.25">
      <c r="A9" s="22" t="s">
        <v>42</v>
      </c>
      <c r="B9" s="22">
        <v>23331060220</v>
      </c>
      <c r="C9" s="21" t="s">
        <v>47</v>
      </c>
      <c r="D9" s="21">
        <v>84.28</v>
      </c>
      <c r="E9" s="21">
        <v>4.5</v>
      </c>
      <c r="F9" s="21">
        <v>16</v>
      </c>
      <c r="G9" s="21">
        <v>2</v>
      </c>
      <c r="H9" s="21">
        <v>65.745999999999995</v>
      </c>
      <c r="I9" s="51">
        <v>7</v>
      </c>
      <c r="J9" s="52">
        <v>7</v>
      </c>
      <c r="K9" s="52">
        <v>4</v>
      </c>
      <c r="L9" s="23" t="s">
        <v>245</v>
      </c>
      <c r="M9" s="9"/>
      <c r="N9" s="9"/>
      <c r="O9" s="9"/>
      <c r="P9" s="9"/>
      <c r="Q9" s="9"/>
      <c r="R9" s="9"/>
      <c r="S9" s="9"/>
      <c r="T9" s="9"/>
    </row>
    <row r="10" spans="1:20" ht="21.45" customHeight="1" x14ac:dyDescent="0.25">
      <c r="A10" s="22" t="s">
        <v>40</v>
      </c>
      <c r="B10" s="22">
        <v>23331060104</v>
      </c>
      <c r="C10" s="21" t="s">
        <v>46</v>
      </c>
      <c r="D10" s="21">
        <v>82.55</v>
      </c>
      <c r="E10" s="21">
        <v>12</v>
      </c>
      <c r="F10" s="21">
        <v>17.899999999999999</v>
      </c>
      <c r="G10" s="21">
        <v>5</v>
      </c>
      <c r="H10" s="21">
        <v>68.260000000000005</v>
      </c>
      <c r="I10" s="51">
        <v>5</v>
      </c>
      <c r="J10" s="52">
        <v>13</v>
      </c>
      <c r="K10" s="52">
        <v>5</v>
      </c>
      <c r="L10" s="23" t="s">
        <v>245</v>
      </c>
      <c r="M10" s="9"/>
      <c r="N10" s="9"/>
      <c r="O10" s="9"/>
      <c r="P10" s="9"/>
      <c r="Q10" s="9"/>
      <c r="R10" s="9"/>
      <c r="S10" s="9"/>
      <c r="T10" s="9"/>
    </row>
    <row r="11" spans="1:20" ht="21.45" customHeight="1" x14ac:dyDescent="0.25">
      <c r="A11" s="21" t="s">
        <v>42</v>
      </c>
      <c r="B11" s="22">
        <v>23331060225</v>
      </c>
      <c r="C11" s="21" t="s">
        <v>51</v>
      </c>
      <c r="D11" s="21">
        <v>82.21</v>
      </c>
      <c r="E11" s="21">
        <v>3</v>
      </c>
      <c r="F11" s="21">
        <v>14.5</v>
      </c>
      <c r="G11" s="21">
        <v>4</v>
      </c>
      <c r="H11" s="21">
        <v>63.996999999999993</v>
      </c>
      <c r="I11" s="51">
        <v>11</v>
      </c>
      <c r="J11" s="52">
        <v>15</v>
      </c>
      <c r="K11" s="52">
        <v>6</v>
      </c>
      <c r="L11" s="23" t="s">
        <v>245</v>
      </c>
      <c r="M11" s="9"/>
      <c r="N11" s="9"/>
      <c r="O11" s="9"/>
      <c r="P11" s="9"/>
      <c r="Q11" s="9"/>
      <c r="R11" s="9"/>
      <c r="S11" s="9"/>
      <c r="T11" s="9"/>
    </row>
    <row r="12" spans="1:20" ht="21.45" customHeight="1" x14ac:dyDescent="0.25">
      <c r="A12" s="22" t="s">
        <v>42</v>
      </c>
      <c r="B12" s="22">
        <v>23331060219</v>
      </c>
      <c r="C12" s="21" t="s">
        <v>58</v>
      </c>
      <c r="D12" s="21">
        <v>83.05</v>
      </c>
      <c r="E12" s="21">
        <v>0</v>
      </c>
      <c r="F12" s="21">
        <v>9.1999999999999993</v>
      </c>
      <c r="G12" s="21">
        <v>0</v>
      </c>
      <c r="H12" s="21">
        <v>60.894999999999989</v>
      </c>
      <c r="I12" s="51">
        <v>23</v>
      </c>
      <c r="J12" s="52">
        <v>9</v>
      </c>
      <c r="K12" s="52">
        <v>1</v>
      </c>
      <c r="L12" s="23" t="s">
        <v>246</v>
      </c>
      <c r="M12" s="9"/>
      <c r="N12" s="9"/>
      <c r="O12" s="9"/>
      <c r="P12" s="9"/>
      <c r="Q12" s="9"/>
      <c r="R12" s="9"/>
      <c r="S12" s="9"/>
      <c r="T12" s="9"/>
    </row>
    <row r="13" spans="1:20" ht="21.45" customHeight="1" x14ac:dyDescent="0.25">
      <c r="A13" s="48" t="s">
        <v>42</v>
      </c>
      <c r="B13" s="48">
        <v>23331060224</v>
      </c>
      <c r="C13" s="48" t="s">
        <v>56</v>
      </c>
      <c r="D13" s="48">
        <v>82.88</v>
      </c>
      <c r="E13" s="48">
        <v>0</v>
      </c>
      <c r="F13" s="48">
        <v>7.7</v>
      </c>
      <c r="G13" s="48">
        <v>5</v>
      </c>
      <c r="H13" s="48">
        <v>61.825999999999993</v>
      </c>
      <c r="I13" s="51">
        <v>21</v>
      </c>
      <c r="J13" s="52">
        <v>10</v>
      </c>
      <c r="K13" s="52">
        <v>2</v>
      </c>
      <c r="L13" s="23" t="s">
        <v>246</v>
      </c>
      <c r="M13" s="9"/>
      <c r="N13" s="9"/>
      <c r="O13" s="9"/>
      <c r="P13" s="9"/>
      <c r="Q13" s="9"/>
      <c r="R13" s="9"/>
      <c r="S13" s="9"/>
      <c r="T13" s="9"/>
    </row>
    <row r="14" spans="1:20" ht="21.45" customHeight="1" x14ac:dyDescent="0.25">
      <c r="A14" s="21" t="s">
        <v>40</v>
      </c>
      <c r="B14" s="22">
        <v>23331060121</v>
      </c>
      <c r="C14" s="21" t="s">
        <v>54</v>
      </c>
      <c r="D14" s="21">
        <v>82.73</v>
      </c>
      <c r="E14" s="21">
        <v>3.4</v>
      </c>
      <c r="F14" s="21">
        <v>10.88</v>
      </c>
      <c r="G14" s="21">
        <v>3</v>
      </c>
      <c r="H14" s="21">
        <v>63.09</v>
      </c>
      <c r="I14" s="51">
        <v>17</v>
      </c>
      <c r="J14" s="52">
        <v>11</v>
      </c>
      <c r="K14" s="52">
        <v>3</v>
      </c>
      <c r="L14" s="23" t="s">
        <v>246</v>
      </c>
      <c r="M14" s="9"/>
      <c r="N14" s="9"/>
      <c r="O14" s="9"/>
      <c r="P14" s="9"/>
      <c r="Q14" s="9"/>
      <c r="R14" s="9"/>
      <c r="S14" s="9"/>
      <c r="T14" s="9"/>
    </row>
    <row r="15" spans="1:20" ht="21.45" customHeight="1" x14ac:dyDescent="0.25">
      <c r="A15" s="22" t="s">
        <v>40</v>
      </c>
      <c r="B15" s="22">
        <v>23331060119</v>
      </c>
      <c r="C15" s="21" t="s">
        <v>59</v>
      </c>
      <c r="D15" s="21">
        <v>82.71</v>
      </c>
      <c r="E15" s="21">
        <v>0</v>
      </c>
      <c r="F15" s="21">
        <v>3.875</v>
      </c>
      <c r="G15" s="21">
        <v>3</v>
      </c>
      <c r="H15" s="21">
        <v>59.96</v>
      </c>
      <c r="I15" s="51">
        <v>24</v>
      </c>
      <c r="J15" s="52">
        <v>12</v>
      </c>
      <c r="K15" s="52">
        <v>4</v>
      </c>
      <c r="L15" s="23" t="s">
        <v>246</v>
      </c>
      <c r="M15" s="9"/>
      <c r="N15" s="9"/>
      <c r="O15" s="9"/>
      <c r="P15" s="9"/>
      <c r="Q15" s="9"/>
      <c r="R15" s="9"/>
      <c r="S15" s="9"/>
      <c r="T15" s="9"/>
    </row>
    <row r="16" spans="1:20" ht="21.45" customHeight="1" x14ac:dyDescent="0.25">
      <c r="A16" s="22" t="s">
        <v>40</v>
      </c>
      <c r="B16" s="22">
        <v>23331060109</v>
      </c>
      <c r="C16" s="21" t="s">
        <v>57</v>
      </c>
      <c r="D16" s="21">
        <v>82.55</v>
      </c>
      <c r="E16" s="21">
        <v>0</v>
      </c>
      <c r="F16" s="21">
        <v>10.574999999999999</v>
      </c>
      <c r="G16" s="21">
        <v>0</v>
      </c>
      <c r="H16" s="21">
        <v>60.96</v>
      </c>
      <c r="I16" s="51">
        <v>22</v>
      </c>
      <c r="J16" s="52">
        <v>14</v>
      </c>
      <c r="K16" s="52">
        <v>5</v>
      </c>
      <c r="L16" s="23" t="s">
        <v>246</v>
      </c>
      <c r="M16" s="9"/>
      <c r="N16" s="9"/>
      <c r="O16" s="9"/>
      <c r="P16" s="9"/>
      <c r="Q16" s="9"/>
      <c r="R16" s="9"/>
      <c r="S16" s="9"/>
      <c r="T16" s="9"/>
    </row>
    <row r="17" spans="1:20" ht="21.45" customHeight="1" x14ac:dyDescent="0.25">
      <c r="A17" s="22" t="s">
        <v>40</v>
      </c>
      <c r="B17" s="22">
        <v>23331060122</v>
      </c>
      <c r="C17" s="21" t="s">
        <v>48</v>
      </c>
      <c r="D17" s="21">
        <v>82.15</v>
      </c>
      <c r="E17" s="21">
        <v>4</v>
      </c>
      <c r="F17" s="21">
        <v>18.100000000000001</v>
      </c>
      <c r="G17" s="21">
        <v>3</v>
      </c>
      <c r="H17" s="21">
        <v>65.040000000000006</v>
      </c>
      <c r="I17" s="51">
        <v>8</v>
      </c>
      <c r="J17" s="52">
        <v>16</v>
      </c>
      <c r="K17" s="52">
        <v>6</v>
      </c>
      <c r="L17" s="23" t="s">
        <v>246</v>
      </c>
      <c r="M17" s="9"/>
      <c r="N17" s="9"/>
      <c r="O17" s="9"/>
      <c r="P17" s="9"/>
      <c r="Q17" s="9"/>
      <c r="R17" s="9"/>
      <c r="S17" s="9"/>
      <c r="T17" s="9"/>
    </row>
    <row r="18" spans="1:20" ht="21.45" customHeight="1" x14ac:dyDescent="0.25">
      <c r="A18" s="21" t="s">
        <v>40</v>
      </c>
      <c r="B18" s="22">
        <v>23331060102</v>
      </c>
      <c r="C18" s="21" t="s">
        <v>49</v>
      </c>
      <c r="D18" s="21">
        <v>82.08</v>
      </c>
      <c r="E18" s="21">
        <v>10.199999999999999</v>
      </c>
      <c r="F18" s="21">
        <v>9.6</v>
      </c>
      <c r="G18" s="21">
        <v>4</v>
      </c>
      <c r="H18" s="21">
        <v>64.599999999999994</v>
      </c>
      <c r="I18" s="51">
        <v>9</v>
      </c>
      <c r="J18" s="52">
        <v>17</v>
      </c>
      <c r="K18" s="52">
        <v>7</v>
      </c>
      <c r="L18" s="23" t="s">
        <v>246</v>
      </c>
      <c r="M18" s="9"/>
      <c r="N18" s="9"/>
      <c r="O18" s="9"/>
      <c r="P18" s="9"/>
      <c r="Q18" s="9"/>
      <c r="R18" s="9"/>
      <c r="S18" s="9"/>
      <c r="T18" s="9"/>
    </row>
    <row r="19" spans="1:20" ht="21.45" customHeight="1" x14ac:dyDescent="0.25">
      <c r="A19" s="21" t="s">
        <v>42</v>
      </c>
      <c r="B19" s="22">
        <v>23331060222</v>
      </c>
      <c r="C19" s="21" t="s">
        <v>55</v>
      </c>
      <c r="D19" s="21">
        <v>82.08</v>
      </c>
      <c r="E19" s="21">
        <v>1.8</v>
      </c>
      <c r="F19" s="21">
        <v>4.5</v>
      </c>
      <c r="G19" s="21">
        <v>9</v>
      </c>
      <c r="H19" s="21">
        <v>62.045999999999992</v>
      </c>
      <c r="I19" s="51">
        <v>19</v>
      </c>
      <c r="J19" s="52">
        <v>18</v>
      </c>
      <c r="K19" s="52">
        <v>8</v>
      </c>
      <c r="L19" s="23" t="s">
        <v>246</v>
      </c>
      <c r="M19" s="9"/>
      <c r="N19" s="9"/>
      <c r="O19" s="9"/>
      <c r="P19" s="9"/>
      <c r="Q19" s="9"/>
      <c r="R19" s="9"/>
      <c r="S19" s="9"/>
      <c r="T19" s="9"/>
    </row>
    <row r="20" spans="1:20" ht="21.45" customHeight="1" x14ac:dyDescent="0.25">
      <c r="A20" s="22" t="s">
        <v>40</v>
      </c>
      <c r="B20" s="22">
        <v>23331060107</v>
      </c>
      <c r="C20" s="21" t="s">
        <v>60</v>
      </c>
      <c r="D20" s="21">
        <v>81.91</v>
      </c>
      <c r="E20" s="21">
        <v>0</v>
      </c>
      <c r="F20" s="21">
        <v>7.38</v>
      </c>
      <c r="G20" s="21">
        <v>0</v>
      </c>
      <c r="H20" s="21">
        <v>59.55</v>
      </c>
      <c r="I20" s="51">
        <v>25</v>
      </c>
      <c r="J20" s="52">
        <v>19</v>
      </c>
      <c r="K20" s="52">
        <v>9</v>
      </c>
      <c r="L20" s="23" t="s">
        <v>246</v>
      </c>
      <c r="M20" s="9"/>
      <c r="N20" s="9"/>
      <c r="O20" s="9"/>
      <c r="P20" s="9"/>
      <c r="Q20" s="9"/>
      <c r="R20" s="9"/>
      <c r="S20" s="9"/>
      <c r="T20" s="9"/>
    </row>
    <row r="21" spans="1:20" ht="16.05" customHeight="1" x14ac:dyDescent="0.25">
      <c r="A21" s="49"/>
      <c r="B21" s="49"/>
      <c r="C21" s="49"/>
      <c r="D21" s="49"/>
      <c r="E21" s="49"/>
      <c r="F21" s="49"/>
      <c r="G21" s="49"/>
      <c r="H21" s="49"/>
      <c r="I21" s="49"/>
    </row>
    <row r="22" spans="1:20" ht="16.05" customHeight="1" x14ac:dyDescent="0.25">
      <c r="A22" s="49"/>
      <c r="B22" s="49"/>
      <c r="C22" s="49"/>
      <c r="D22" s="49"/>
      <c r="E22" s="49"/>
      <c r="F22" s="49"/>
      <c r="G22" s="49"/>
      <c r="H22" s="49"/>
      <c r="I22" s="49"/>
    </row>
    <row r="23" spans="1:20" ht="16.05" customHeight="1" x14ac:dyDescent="0.25">
      <c r="A23" s="49"/>
      <c r="B23" s="49"/>
      <c r="C23" s="49"/>
      <c r="D23" s="49"/>
      <c r="E23" s="49"/>
      <c r="F23" s="49"/>
      <c r="G23" s="49"/>
      <c r="H23" s="49"/>
      <c r="I23" s="49"/>
    </row>
    <row r="24" spans="1:20" ht="16.05" customHeight="1" x14ac:dyDescent="0.25">
      <c r="A24" s="49"/>
      <c r="B24" s="49"/>
      <c r="C24" s="49"/>
      <c r="D24" s="49"/>
      <c r="E24" s="49"/>
      <c r="F24" s="49"/>
      <c r="G24" s="49"/>
      <c r="H24" s="49"/>
      <c r="I24" s="49"/>
    </row>
    <row r="25" spans="1:20" ht="16.05" customHeight="1" x14ac:dyDescent="0.25">
      <c r="A25" s="49"/>
      <c r="B25" s="49"/>
      <c r="C25" s="49"/>
      <c r="D25" s="49"/>
      <c r="E25" s="49"/>
      <c r="F25" s="49"/>
      <c r="G25" s="49"/>
      <c r="H25" s="49"/>
      <c r="I25" s="49"/>
    </row>
    <row r="26" spans="1:20" ht="16.05" customHeight="1" x14ac:dyDescent="0.25">
      <c r="A26" s="49"/>
      <c r="B26" s="49"/>
      <c r="C26" s="49"/>
      <c r="D26" s="49"/>
      <c r="E26" s="49"/>
      <c r="F26" s="49"/>
      <c r="G26" s="49"/>
      <c r="H26" s="49"/>
      <c r="I26" s="49"/>
    </row>
    <row r="27" spans="1:20" ht="16.05" customHeight="1" x14ac:dyDescent="0.25">
      <c r="A27" s="49"/>
      <c r="B27" s="49"/>
      <c r="C27" s="49"/>
      <c r="D27" s="49"/>
      <c r="E27" s="49"/>
      <c r="F27" s="49"/>
      <c r="G27" s="49"/>
      <c r="H27" s="49"/>
      <c r="I27" s="49"/>
    </row>
    <row r="28" spans="1:20" ht="16.05" customHeight="1" x14ac:dyDescent="0.25">
      <c r="A28" s="49"/>
      <c r="B28" s="49"/>
      <c r="C28" s="49"/>
      <c r="D28" s="49"/>
      <c r="E28" s="49"/>
      <c r="F28" s="49"/>
      <c r="G28" s="49"/>
      <c r="H28" s="49"/>
      <c r="I28" s="49"/>
    </row>
    <row r="29" spans="1:20" ht="16.05" customHeight="1" x14ac:dyDescent="0.25">
      <c r="A29" s="49"/>
      <c r="B29" s="49"/>
      <c r="C29" s="49"/>
      <c r="D29" s="49"/>
      <c r="E29" s="49"/>
      <c r="F29" s="49"/>
      <c r="G29" s="49"/>
      <c r="H29" s="49"/>
      <c r="I29" s="49"/>
    </row>
    <row r="30" spans="1:20" ht="16.05" customHeight="1" x14ac:dyDescent="0.25">
      <c r="A30" s="49"/>
      <c r="B30" s="49"/>
      <c r="C30" s="49"/>
      <c r="D30" s="49"/>
      <c r="E30" s="49"/>
      <c r="F30" s="49"/>
      <c r="G30" s="49"/>
      <c r="H30" s="49"/>
      <c r="I30" s="49"/>
    </row>
    <row r="31" spans="1:20" ht="16.05" customHeight="1" x14ac:dyDescent="0.25">
      <c r="A31" s="49"/>
      <c r="B31" s="49"/>
      <c r="C31" s="49"/>
      <c r="D31" s="49"/>
      <c r="E31" s="49"/>
      <c r="F31" s="49"/>
      <c r="G31" s="49"/>
      <c r="H31" s="49"/>
      <c r="I31" s="49"/>
    </row>
    <row r="32" spans="1:20" ht="16.05" customHeight="1" x14ac:dyDescent="0.25">
      <c r="A32" s="49"/>
      <c r="B32" s="49"/>
      <c r="C32" s="49"/>
      <c r="D32" s="49"/>
      <c r="E32" s="49"/>
      <c r="F32" s="49"/>
      <c r="G32" s="49"/>
      <c r="H32" s="49"/>
      <c r="I32" s="49"/>
    </row>
    <row r="33" spans="1:9" ht="16.05" customHeight="1" x14ac:dyDescent="0.25">
      <c r="A33" s="49"/>
      <c r="B33" s="49"/>
      <c r="C33" s="49"/>
      <c r="D33" s="49"/>
      <c r="E33" s="49"/>
      <c r="F33" s="49"/>
      <c r="G33" s="49"/>
      <c r="H33" s="49"/>
      <c r="I33" s="49"/>
    </row>
    <row r="34" spans="1:9" ht="16.05" customHeight="1" x14ac:dyDescent="0.25">
      <c r="A34" s="49"/>
      <c r="B34" s="49"/>
      <c r="C34" s="49"/>
      <c r="D34" s="49"/>
      <c r="E34" s="49"/>
      <c r="F34" s="49"/>
      <c r="G34" s="49"/>
      <c r="H34" s="49"/>
      <c r="I34" s="49"/>
    </row>
    <row r="35" spans="1:9" ht="16.05" customHeight="1" x14ac:dyDescent="0.25">
      <c r="A35" s="49"/>
      <c r="B35" s="49"/>
      <c r="C35" s="49"/>
      <c r="D35" s="49"/>
      <c r="E35" s="49"/>
      <c r="F35" s="49"/>
      <c r="G35" s="49"/>
      <c r="H35" s="49"/>
      <c r="I35" s="49"/>
    </row>
    <row r="36" spans="1:9" ht="16.05" customHeight="1" x14ac:dyDescent="0.25">
      <c r="A36" s="49"/>
      <c r="B36" s="49"/>
      <c r="C36" s="49"/>
      <c r="D36" s="49"/>
      <c r="E36" s="49"/>
      <c r="F36" s="49"/>
      <c r="G36" s="49"/>
      <c r="H36" s="49"/>
      <c r="I36" s="49"/>
    </row>
    <row r="37" spans="1:9" ht="16.05" customHeight="1" x14ac:dyDescent="0.25">
      <c r="A37" s="49"/>
      <c r="B37" s="49"/>
      <c r="C37" s="49"/>
      <c r="D37" s="49"/>
      <c r="E37" s="49"/>
      <c r="F37" s="49"/>
      <c r="G37" s="49"/>
      <c r="H37" s="49"/>
      <c r="I37" s="49"/>
    </row>
    <row r="38" spans="1:9" ht="16.05" customHeight="1" x14ac:dyDescent="0.25">
      <c r="A38" s="49"/>
      <c r="B38" s="49"/>
      <c r="C38" s="49"/>
      <c r="D38" s="49"/>
      <c r="E38" s="49"/>
      <c r="F38" s="49"/>
      <c r="G38" s="49"/>
      <c r="H38" s="49"/>
      <c r="I38" s="49"/>
    </row>
    <row r="39" spans="1:9" ht="16.05" customHeight="1" x14ac:dyDescent="0.25">
      <c r="A39" s="49"/>
      <c r="B39" s="49"/>
      <c r="C39" s="49"/>
      <c r="D39" s="49"/>
      <c r="E39" s="49"/>
      <c r="F39" s="49"/>
      <c r="G39" s="49"/>
      <c r="H39" s="49"/>
      <c r="I39" s="49"/>
    </row>
    <row r="40" spans="1:9" ht="16.05" customHeight="1" x14ac:dyDescent="0.25">
      <c r="A40" s="49"/>
      <c r="B40" s="49"/>
      <c r="C40" s="49"/>
      <c r="D40" s="49"/>
      <c r="E40" s="49"/>
      <c r="F40" s="49"/>
      <c r="G40" s="49"/>
      <c r="H40" s="49"/>
      <c r="I40" s="49"/>
    </row>
    <row r="41" spans="1:9" ht="16.05" customHeight="1" x14ac:dyDescent="0.25">
      <c r="A41" s="49"/>
      <c r="B41" s="49"/>
      <c r="C41" s="49"/>
      <c r="D41" s="49"/>
      <c r="E41" s="49"/>
      <c r="F41" s="49"/>
      <c r="G41" s="49"/>
      <c r="H41" s="49"/>
      <c r="I41" s="49"/>
    </row>
    <row r="42" spans="1:9" ht="16.05" customHeight="1" x14ac:dyDescent="0.25">
      <c r="A42" s="49"/>
      <c r="B42" s="49"/>
      <c r="C42" s="49"/>
      <c r="D42" s="49"/>
      <c r="E42" s="49"/>
      <c r="F42" s="49"/>
      <c r="G42" s="49"/>
      <c r="H42" s="49"/>
      <c r="I42" s="49"/>
    </row>
    <row r="43" spans="1:9" ht="16.05" customHeight="1" x14ac:dyDescent="0.25">
      <c r="A43" s="49"/>
      <c r="B43" s="49"/>
      <c r="C43" s="49"/>
      <c r="D43" s="49"/>
      <c r="E43" s="49"/>
      <c r="F43" s="49"/>
      <c r="G43" s="49"/>
      <c r="H43" s="49"/>
      <c r="I43" s="49"/>
    </row>
    <row r="44" spans="1:9" ht="16.05" customHeight="1" x14ac:dyDescent="0.25">
      <c r="A44" s="49"/>
      <c r="B44" s="49"/>
      <c r="C44" s="49"/>
      <c r="D44" s="49"/>
      <c r="E44" s="49"/>
      <c r="F44" s="49"/>
      <c r="G44" s="49"/>
      <c r="H44" s="49"/>
      <c r="I44" s="49"/>
    </row>
    <row r="45" spans="1:9" ht="16.05" customHeight="1" x14ac:dyDescent="0.25">
      <c r="A45" s="49"/>
      <c r="B45" s="49"/>
      <c r="C45" s="49"/>
      <c r="D45" s="49"/>
      <c r="E45" s="49"/>
      <c r="F45" s="49"/>
      <c r="G45" s="49"/>
      <c r="H45" s="49"/>
      <c r="I45" s="49"/>
    </row>
    <row r="46" spans="1:9" ht="16.05" customHeight="1" x14ac:dyDescent="0.25">
      <c r="A46" s="49"/>
      <c r="B46" s="49"/>
      <c r="C46" s="49"/>
      <c r="D46" s="49"/>
      <c r="E46" s="49"/>
      <c r="F46" s="49"/>
      <c r="G46" s="49"/>
      <c r="H46" s="49"/>
      <c r="I46" s="49"/>
    </row>
    <row r="47" spans="1:9" ht="16.05" customHeight="1" x14ac:dyDescent="0.25">
      <c r="A47" s="49"/>
      <c r="B47" s="49"/>
      <c r="C47" s="49"/>
      <c r="D47" s="49"/>
      <c r="E47" s="49"/>
      <c r="F47" s="49"/>
      <c r="G47" s="49"/>
      <c r="H47" s="49"/>
      <c r="I47" s="49"/>
    </row>
    <row r="48" spans="1:9" ht="16.05" customHeight="1" x14ac:dyDescent="0.25">
      <c r="A48" s="49"/>
      <c r="B48" s="49"/>
      <c r="C48" s="49"/>
      <c r="D48" s="49"/>
      <c r="E48" s="49"/>
      <c r="F48" s="49"/>
      <c r="G48" s="49"/>
      <c r="H48" s="49"/>
      <c r="I48" s="49"/>
    </row>
    <row r="49" spans="1:9" ht="16.05" customHeight="1" x14ac:dyDescent="0.25">
      <c r="A49" s="49"/>
      <c r="B49" s="49"/>
      <c r="C49" s="49"/>
      <c r="D49" s="49"/>
      <c r="E49" s="49"/>
      <c r="F49" s="49"/>
      <c r="G49" s="49"/>
      <c r="H49" s="49"/>
      <c r="I49" s="49"/>
    </row>
    <row r="50" spans="1:9" ht="16.05" customHeight="1" x14ac:dyDescent="0.25">
      <c r="A50" s="49"/>
      <c r="B50" s="49"/>
      <c r="C50" s="49"/>
      <c r="D50" s="49"/>
      <c r="E50" s="49"/>
      <c r="F50" s="49"/>
      <c r="G50" s="49"/>
      <c r="H50" s="49"/>
      <c r="I50" s="49"/>
    </row>
    <row r="51" spans="1:9" ht="16.05" customHeight="1" x14ac:dyDescent="0.25">
      <c r="A51" s="49"/>
      <c r="B51" s="49"/>
      <c r="C51" s="49"/>
      <c r="D51" s="49"/>
      <c r="E51" s="49"/>
      <c r="F51" s="49"/>
      <c r="G51" s="49"/>
      <c r="H51" s="49"/>
      <c r="I51" s="49"/>
    </row>
    <row r="52" spans="1:9" ht="16.05" customHeight="1" x14ac:dyDescent="0.25">
      <c r="A52" s="49"/>
      <c r="B52" s="49"/>
      <c r="C52" s="49"/>
      <c r="D52" s="49"/>
      <c r="E52" s="49"/>
      <c r="F52" s="49"/>
      <c r="G52" s="49"/>
      <c r="H52" s="49"/>
      <c r="I52" s="49"/>
    </row>
    <row r="53" spans="1:9" ht="16.05" customHeight="1" x14ac:dyDescent="0.25">
      <c r="A53" s="49"/>
      <c r="B53" s="49"/>
      <c r="C53" s="49"/>
      <c r="D53" s="49"/>
      <c r="E53" s="49"/>
      <c r="F53" s="49"/>
      <c r="G53" s="49"/>
      <c r="H53" s="49"/>
      <c r="I53" s="49"/>
    </row>
    <row r="54" spans="1:9" ht="16.05" customHeight="1" x14ac:dyDescent="0.25">
      <c r="A54" s="49"/>
      <c r="B54" s="49"/>
      <c r="C54" s="49"/>
      <c r="D54" s="49"/>
      <c r="E54" s="49"/>
      <c r="F54" s="49"/>
      <c r="G54" s="49"/>
      <c r="H54" s="49"/>
      <c r="I54" s="49"/>
    </row>
    <row r="55" spans="1:9" ht="16.05" customHeight="1" x14ac:dyDescent="0.25">
      <c r="A55" s="49"/>
      <c r="B55" s="49"/>
      <c r="C55" s="49"/>
      <c r="D55" s="49"/>
      <c r="E55" s="49"/>
      <c r="F55" s="49"/>
      <c r="G55" s="49"/>
      <c r="H55" s="49"/>
      <c r="I55" s="49"/>
    </row>
    <row r="56" spans="1:9" ht="16.05" customHeight="1" x14ac:dyDescent="0.25">
      <c r="A56" s="49"/>
      <c r="B56" s="49"/>
      <c r="C56" s="49"/>
      <c r="D56" s="49"/>
      <c r="E56" s="49"/>
      <c r="F56" s="49"/>
      <c r="G56" s="49"/>
      <c r="H56" s="49"/>
      <c r="I56" s="49"/>
    </row>
    <row r="57" spans="1:9" ht="16.05" customHeight="1" x14ac:dyDescent="0.25">
      <c r="A57" s="49"/>
      <c r="B57" s="49"/>
      <c r="C57" s="49"/>
      <c r="D57" s="49"/>
      <c r="E57" s="49"/>
      <c r="F57" s="49"/>
      <c r="G57" s="49"/>
      <c r="H57" s="49"/>
      <c r="I57" s="49"/>
    </row>
    <row r="58" spans="1:9" ht="16.05" customHeight="1" x14ac:dyDescent="0.25">
      <c r="A58" s="49"/>
      <c r="B58" s="49"/>
      <c r="C58" s="49"/>
      <c r="D58" s="49"/>
      <c r="E58" s="49"/>
      <c r="F58" s="49"/>
      <c r="G58" s="49"/>
      <c r="H58" s="49"/>
      <c r="I58" s="49"/>
    </row>
    <row r="59" spans="1:9" ht="16.05" customHeight="1" x14ac:dyDescent="0.25">
      <c r="A59" s="49"/>
      <c r="B59" s="49"/>
      <c r="C59" s="49"/>
      <c r="D59" s="49"/>
      <c r="E59" s="49"/>
      <c r="F59" s="49"/>
      <c r="G59" s="49"/>
      <c r="H59" s="49"/>
      <c r="I59" s="49"/>
    </row>
    <row r="60" spans="1:9" ht="16.05" customHeight="1" x14ac:dyDescent="0.25">
      <c r="A60" s="49"/>
      <c r="B60" s="49"/>
      <c r="C60" s="49"/>
      <c r="D60" s="49"/>
      <c r="E60" s="49"/>
      <c r="F60" s="49"/>
      <c r="G60" s="49"/>
      <c r="H60" s="49"/>
      <c r="I60" s="49"/>
    </row>
    <row r="61" spans="1:9" ht="16.05" customHeight="1" x14ac:dyDescent="0.25">
      <c r="A61" s="49"/>
      <c r="B61" s="49"/>
      <c r="C61" s="49"/>
      <c r="D61" s="49"/>
      <c r="E61" s="49"/>
      <c r="F61" s="49"/>
      <c r="G61" s="49"/>
      <c r="H61" s="49"/>
      <c r="I61" s="49"/>
    </row>
    <row r="62" spans="1:9" ht="16.05" customHeight="1" x14ac:dyDescent="0.25">
      <c r="A62" s="49"/>
      <c r="B62" s="49"/>
      <c r="C62" s="49"/>
      <c r="D62" s="49"/>
      <c r="E62" s="49"/>
      <c r="F62" s="49"/>
      <c r="G62" s="49"/>
      <c r="H62" s="49"/>
      <c r="I62" s="49"/>
    </row>
    <row r="63" spans="1:9" ht="16.05" customHeight="1" x14ac:dyDescent="0.25">
      <c r="A63" s="49"/>
      <c r="B63" s="49"/>
      <c r="C63" s="49"/>
      <c r="D63" s="49"/>
      <c r="E63" s="49"/>
      <c r="F63" s="49"/>
      <c r="G63" s="49"/>
      <c r="H63" s="49"/>
      <c r="I63" s="49"/>
    </row>
    <row r="64" spans="1:9" ht="16.05" customHeight="1" x14ac:dyDescent="0.25">
      <c r="A64" s="49"/>
      <c r="B64" s="49"/>
      <c r="C64" s="49"/>
      <c r="D64" s="49"/>
      <c r="E64" s="49"/>
      <c r="F64" s="49"/>
      <c r="G64" s="49"/>
      <c r="H64" s="49"/>
      <c r="I64" s="49"/>
    </row>
    <row r="65" spans="1:9" ht="16.05" customHeight="1" x14ac:dyDescent="0.25">
      <c r="A65" s="49"/>
      <c r="B65" s="49"/>
      <c r="C65" s="49"/>
      <c r="D65" s="49"/>
      <c r="E65" s="49"/>
      <c r="F65" s="49"/>
      <c r="G65" s="49"/>
      <c r="H65" s="49"/>
      <c r="I65" s="49"/>
    </row>
    <row r="66" spans="1:9" ht="16.05" customHeight="1" x14ac:dyDescent="0.25">
      <c r="A66" s="49"/>
      <c r="B66" s="49"/>
      <c r="C66" s="49"/>
      <c r="D66" s="49"/>
      <c r="E66" s="49"/>
      <c r="F66" s="49"/>
      <c r="G66" s="49"/>
      <c r="H66" s="49"/>
      <c r="I66" s="49"/>
    </row>
    <row r="67" spans="1:9" ht="16.05" customHeight="1" x14ac:dyDescent="0.25">
      <c r="A67" s="49"/>
      <c r="B67" s="49"/>
      <c r="C67" s="49"/>
      <c r="D67" s="49"/>
      <c r="E67" s="49"/>
      <c r="F67" s="49"/>
      <c r="G67" s="49"/>
      <c r="H67" s="49"/>
      <c r="I67" s="49"/>
    </row>
    <row r="68" spans="1:9" ht="16.05" customHeight="1" x14ac:dyDescent="0.25">
      <c r="A68" s="49"/>
      <c r="B68" s="49"/>
      <c r="C68" s="49"/>
      <c r="D68" s="49"/>
      <c r="E68" s="49"/>
      <c r="F68" s="49"/>
      <c r="G68" s="49"/>
      <c r="H68" s="49"/>
      <c r="I68" s="49"/>
    </row>
    <row r="69" spans="1:9" ht="16.05" customHeight="1" x14ac:dyDescent="0.25">
      <c r="A69" s="49"/>
      <c r="B69" s="49"/>
      <c r="C69" s="49"/>
      <c r="D69" s="49"/>
      <c r="E69" s="49"/>
      <c r="F69" s="49"/>
      <c r="G69" s="49"/>
      <c r="H69" s="49"/>
      <c r="I69" s="49"/>
    </row>
    <row r="70" spans="1:9" ht="16.05" customHeight="1" x14ac:dyDescent="0.25">
      <c r="A70" s="49"/>
      <c r="B70" s="49"/>
      <c r="C70" s="49"/>
      <c r="D70" s="49"/>
      <c r="E70" s="49"/>
      <c r="F70" s="49"/>
      <c r="G70" s="49"/>
      <c r="H70" s="49"/>
      <c r="I70" s="49"/>
    </row>
    <row r="71" spans="1:9" ht="16.05" customHeight="1" x14ac:dyDescent="0.25">
      <c r="A71" s="49"/>
      <c r="B71" s="49"/>
      <c r="C71" s="49"/>
      <c r="D71" s="49"/>
      <c r="E71" s="49"/>
      <c r="F71" s="49"/>
      <c r="G71" s="49"/>
      <c r="H71" s="49"/>
      <c r="I71" s="49"/>
    </row>
    <row r="72" spans="1:9" ht="16.05" customHeight="1" x14ac:dyDescent="0.25">
      <c r="A72" s="49"/>
      <c r="B72" s="49"/>
      <c r="C72" s="49"/>
      <c r="D72" s="49"/>
      <c r="E72" s="49"/>
      <c r="F72" s="49"/>
      <c r="G72" s="49"/>
      <c r="H72" s="49"/>
      <c r="I72" s="49"/>
    </row>
    <row r="73" spans="1:9" ht="16.05" customHeight="1" x14ac:dyDescent="0.25">
      <c r="A73" s="49"/>
      <c r="B73" s="49"/>
      <c r="C73" s="49"/>
      <c r="D73" s="49"/>
      <c r="E73" s="49"/>
      <c r="F73" s="49"/>
      <c r="G73" s="49"/>
      <c r="H73" s="49"/>
      <c r="I73" s="49"/>
    </row>
    <row r="74" spans="1:9" ht="16.05" customHeight="1" x14ac:dyDescent="0.25">
      <c r="A74" s="49"/>
      <c r="B74" s="49"/>
      <c r="C74" s="49"/>
      <c r="D74" s="49"/>
      <c r="E74" s="49"/>
      <c r="F74" s="49"/>
      <c r="G74" s="49"/>
      <c r="H74" s="49"/>
      <c r="I74" s="49"/>
    </row>
    <row r="75" spans="1:9" ht="16.05" customHeight="1" x14ac:dyDescent="0.25">
      <c r="A75" s="49"/>
      <c r="B75" s="49"/>
      <c r="C75" s="49"/>
      <c r="D75" s="49"/>
      <c r="E75" s="49"/>
      <c r="F75" s="49"/>
      <c r="G75" s="49"/>
      <c r="H75" s="49"/>
      <c r="I75" s="49"/>
    </row>
    <row r="76" spans="1:9" ht="16.05" customHeight="1" x14ac:dyDescent="0.25">
      <c r="A76" s="49"/>
      <c r="B76" s="49"/>
      <c r="C76" s="49"/>
      <c r="D76" s="49"/>
      <c r="E76" s="49"/>
      <c r="F76" s="49"/>
      <c r="G76" s="49"/>
      <c r="H76" s="49"/>
      <c r="I76" s="49"/>
    </row>
    <row r="77" spans="1:9" ht="16.05" customHeight="1" x14ac:dyDescent="0.25">
      <c r="A77" s="49"/>
      <c r="B77" s="49"/>
      <c r="C77" s="49"/>
      <c r="D77" s="49"/>
      <c r="E77" s="49"/>
      <c r="F77" s="49"/>
      <c r="G77" s="49"/>
      <c r="H77" s="49"/>
      <c r="I77" s="49"/>
    </row>
    <row r="78" spans="1:9" ht="16.05" customHeight="1" x14ac:dyDescent="0.25">
      <c r="A78" s="49"/>
      <c r="B78" s="49"/>
      <c r="C78" s="49"/>
      <c r="D78" s="49"/>
      <c r="E78" s="49"/>
      <c r="F78" s="49"/>
      <c r="G78" s="49"/>
      <c r="H78" s="49"/>
      <c r="I78" s="49"/>
    </row>
    <row r="79" spans="1:9" ht="16.05" customHeight="1" x14ac:dyDescent="0.25">
      <c r="A79" s="49"/>
      <c r="B79" s="49"/>
      <c r="C79" s="49"/>
      <c r="D79" s="49"/>
      <c r="E79" s="49"/>
      <c r="F79" s="49"/>
      <c r="G79" s="49"/>
      <c r="H79" s="49"/>
      <c r="I79" s="49"/>
    </row>
    <row r="80" spans="1:9" ht="16.05" customHeight="1" x14ac:dyDescent="0.25">
      <c r="A80" s="49"/>
      <c r="B80" s="49"/>
      <c r="C80" s="49"/>
      <c r="D80" s="49"/>
      <c r="E80" s="49"/>
      <c r="F80" s="49"/>
      <c r="G80" s="49"/>
      <c r="H80" s="49"/>
      <c r="I80" s="49"/>
    </row>
    <row r="81" spans="1:9" ht="16.05" customHeight="1" x14ac:dyDescent="0.25">
      <c r="A81" s="49"/>
      <c r="B81" s="49"/>
      <c r="C81" s="49"/>
      <c r="D81" s="49"/>
      <c r="E81" s="49"/>
      <c r="F81" s="49"/>
      <c r="G81" s="49"/>
      <c r="H81" s="49"/>
      <c r="I81" s="49"/>
    </row>
    <row r="82" spans="1:9" ht="16.05" customHeight="1" x14ac:dyDescent="0.25">
      <c r="A82" s="49"/>
      <c r="B82" s="49"/>
      <c r="C82" s="49"/>
      <c r="D82" s="49"/>
      <c r="E82" s="49"/>
      <c r="F82" s="49"/>
      <c r="G82" s="49"/>
      <c r="H82" s="49"/>
      <c r="I82" s="49"/>
    </row>
    <row r="83" spans="1:9" ht="16.05" customHeight="1" x14ac:dyDescent="0.25">
      <c r="A83" s="49"/>
      <c r="B83" s="49"/>
      <c r="C83" s="49"/>
      <c r="D83" s="49"/>
      <c r="E83" s="49"/>
      <c r="F83" s="49"/>
      <c r="G83" s="49"/>
      <c r="H83" s="49"/>
      <c r="I83" s="49"/>
    </row>
    <row r="84" spans="1:9" ht="16.05" customHeight="1" x14ac:dyDescent="0.25">
      <c r="A84" s="49"/>
      <c r="B84" s="49"/>
      <c r="C84" s="49"/>
      <c r="D84" s="49"/>
      <c r="E84" s="49"/>
      <c r="F84" s="49"/>
      <c r="G84" s="49"/>
      <c r="H84" s="49"/>
      <c r="I84" s="49"/>
    </row>
    <row r="85" spans="1:9" ht="16.05" customHeight="1" x14ac:dyDescent="0.25">
      <c r="A85" s="49"/>
      <c r="B85" s="49"/>
      <c r="C85" s="49"/>
      <c r="D85" s="49"/>
      <c r="E85" s="49"/>
      <c r="F85" s="49"/>
      <c r="G85" s="49"/>
      <c r="H85" s="49"/>
      <c r="I85" s="49"/>
    </row>
    <row r="86" spans="1:9" ht="16.05" customHeight="1" x14ac:dyDescent="0.25">
      <c r="A86" s="49"/>
      <c r="B86" s="49"/>
      <c r="C86" s="49"/>
      <c r="D86" s="49"/>
      <c r="E86" s="49"/>
      <c r="F86" s="49"/>
      <c r="G86" s="49"/>
      <c r="H86" s="49"/>
      <c r="I86" s="49"/>
    </row>
    <row r="87" spans="1:9" ht="16.05" customHeight="1" x14ac:dyDescent="0.25">
      <c r="A87" s="49"/>
      <c r="B87" s="49"/>
      <c r="C87" s="49"/>
      <c r="D87" s="49"/>
      <c r="E87" s="49"/>
      <c r="F87" s="49"/>
      <c r="G87" s="49"/>
      <c r="H87" s="49"/>
      <c r="I87" s="49"/>
    </row>
    <row r="88" spans="1:9" ht="16.05" customHeight="1" x14ac:dyDescent="0.25">
      <c r="A88" s="49"/>
      <c r="B88" s="49"/>
      <c r="C88" s="49"/>
      <c r="D88" s="49"/>
      <c r="E88" s="49"/>
      <c r="F88" s="49"/>
      <c r="G88" s="49"/>
      <c r="H88" s="49"/>
      <c r="I88" s="49"/>
    </row>
    <row r="89" spans="1:9" ht="16.05" customHeight="1" x14ac:dyDescent="0.25">
      <c r="A89" s="49"/>
      <c r="B89" s="49"/>
      <c r="C89" s="49"/>
      <c r="D89" s="49"/>
      <c r="E89" s="49"/>
      <c r="F89" s="49"/>
      <c r="G89" s="49"/>
      <c r="H89" s="49"/>
      <c r="I89" s="49"/>
    </row>
    <row r="90" spans="1:9" ht="16.05" customHeight="1" x14ac:dyDescent="0.25">
      <c r="A90" s="49"/>
      <c r="B90" s="49"/>
      <c r="C90" s="49"/>
      <c r="D90" s="49"/>
      <c r="E90" s="49"/>
      <c r="F90" s="49"/>
      <c r="G90" s="49"/>
      <c r="H90" s="49"/>
      <c r="I90" s="49"/>
    </row>
    <row r="91" spans="1:9" ht="16.05" customHeight="1" x14ac:dyDescent="0.25">
      <c r="A91" s="49"/>
      <c r="B91" s="49"/>
      <c r="C91" s="49"/>
      <c r="D91" s="49"/>
      <c r="E91" s="49"/>
      <c r="F91" s="49"/>
      <c r="G91" s="49"/>
      <c r="H91" s="49"/>
      <c r="I91" s="49"/>
    </row>
    <row r="92" spans="1:9" ht="16.05" customHeight="1" x14ac:dyDescent="0.25">
      <c r="A92" s="49"/>
      <c r="B92" s="49"/>
      <c r="C92" s="49"/>
      <c r="D92" s="49"/>
      <c r="E92" s="49"/>
      <c r="F92" s="49"/>
      <c r="G92" s="49"/>
      <c r="H92" s="49"/>
      <c r="I92" s="49"/>
    </row>
    <row r="93" spans="1:9" ht="16.05" customHeight="1" x14ac:dyDescent="0.25">
      <c r="A93" s="49"/>
      <c r="B93" s="49"/>
      <c r="C93" s="49"/>
      <c r="D93" s="49"/>
      <c r="E93" s="49"/>
      <c r="F93" s="49"/>
      <c r="G93" s="49"/>
      <c r="H93" s="49"/>
      <c r="I93" s="49"/>
    </row>
    <row r="94" spans="1:9" ht="16.05" customHeight="1" x14ac:dyDescent="0.25">
      <c r="A94" s="49"/>
      <c r="B94" s="49"/>
      <c r="C94" s="49"/>
      <c r="D94" s="49"/>
      <c r="E94" s="49"/>
      <c r="F94" s="49"/>
      <c r="G94" s="49"/>
      <c r="H94" s="49"/>
      <c r="I94" s="49"/>
    </row>
    <row r="95" spans="1:9" ht="16.05" customHeight="1" x14ac:dyDescent="0.25">
      <c r="A95" s="49"/>
      <c r="B95" s="49"/>
      <c r="C95" s="49"/>
      <c r="D95" s="49"/>
      <c r="E95" s="49"/>
      <c r="F95" s="49"/>
      <c r="G95" s="49"/>
      <c r="H95" s="49"/>
      <c r="I95" s="49"/>
    </row>
    <row r="96" spans="1:9" ht="16.05" customHeight="1" x14ac:dyDescent="0.25">
      <c r="A96" s="49"/>
      <c r="B96" s="49"/>
      <c r="C96" s="49"/>
      <c r="D96" s="49"/>
      <c r="E96" s="49"/>
      <c r="F96" s="49"/>
      <c r="G96" s="49"/>
      <c r="H96" s="49"/>
      <c r="I96" s="49"/>
    </row>
    <row r="97" spans="1:9" ht="16.05" customHeight="1" x14ac:dyDescent="0.25">
      <c r="A97" s="49"/>
      <c r="B97" s="49"/>
      <c r="C97" s="49"/>
      <c r="D97" s="49"/>
      <c r="E97" s="49"/>
      <c r="F97" s="49"/>
      <c r="G97" s="49"/>
      <c r="H97" s="49"/>
      <c r="I97" s="49"/>
    </row>
    <row r="98" spans="1:9" ht="16.05" customHeight="1" x14ac:dyDescent="0.25">
      <c r="A98" s="49"/>
      <c r="B98" s="49"/>
      <c r="C98" s="49"/>
      <c r="D98" s="49"/>
      <c r="E98" s="49"/>
      <c r="F98" s="49"/>
      <c r="G98" s="49"/>
      <c r="H98" s="49"/>
      <c r="I98" s="49"/>
    </row>
    <row r="99" spans="1:9" ht="16.05" customHeight="1" x14ac:dyDescent="0.25">
      <c r="A99" s="49"/>
      <c r="B99" s="49"/>
      <c r="C99" s="49"/>
      <c r="D99" s="49"/>
      <c r="E99" s="49"/>
      <c r="F99" s="49"/>
      <c r="G99" s="49"/>
      <c r="H99" s="49"/>
      <c r="I99" s="49"/>
    </row>
    <row r="100" spans="1:9" ht="16.05" customHeight="1" x14ac:dyDescent="0.25">
      <c r="A100" s="49"/>
      <c r="B100" s="49"/>
      <c r="C100" s="49"/>
      <c r="D100" s="49"/>
      <c r="E100" s="49"/>
      <c r="F100" s="49"/>
      <c r="G100" s="49"/>
      <c r="H100" s="49"/>
      <c r="I100" s="49"/>
    </row>
    <row r="101" spans="1:9" ht="16.05" customHeight="1" x14ac:dyDescent="0.25">
      <c r="A101" s="49"/>
      <c r="B101" s="49"/>
      <c r="C101" s="49"/>
      <c r="D101" s="49"/>
      <c r="E101" s="49"/>
      <c r="F101" s="49"/>
      <c r="G101" s="49"/>
      <c r="H101" s="49"/>
      <c r="I101" s="49"/>
    </row>
    <row r="102" spans="1:9" ht="16.05" customHeight="1" x14ac:dyDescent="0.25">
      <c r="A102" s="49"/>
      <c r="B102" s="49"/>
      <c r="C102" s="49"/>
      <c r="D102" s="49"/>
      <c r="E102" s="49"/>
      <c r="F102" s="49"/>
      <c r="G102" s="49"/>
      <c r="H102" s="49"/>
      <c r="I102" s="49"/>
    </row>
    <row r="103" spans="1:9" ht="16.05" customHeight="1" x14ac:dyDescent="0.25">
      <c r="A103" s="49"/>
      <c r="B103" s="49"/>
      <c r="C103" s="49"/>
      <c r="D103" s="49"/>
      <c r="E103" s="49"/>
      <c r="F103" s="49"/>
      <c r="G103" s="49"/>
      <c r="H103" s="49"/>
      <c r="I103" s="49"/>
    </row>
    <row r="104" spans="1:9" ht="16.05" customHeight="1" x14ac:dyDescent="0.25">
      <c r="A104" s="49"/>
      <c r="B104" s="49"/>
      <c r="C104" s="49"/>
      <c r="D104" s="49"/>
      <c r="E104" s="49"/>
      <c r="F104" s="49"/>
      <c r="G104" s="49"/>
      <c r="H104" s="49"/>
      <c r="I104" s="49"/>
    </row>
    <row r="105" spans="1:9" ht="16.05" customHeight="1" x14ac:dyDescent="0.25">
      <c r="A105" s="49"/>
      <c r="B105" s="49"/>
      <c r="C105" s="49"/>
      <c r="D105" s="49"/>
      <c r="E105" s="49"/>
      <c r="F105" s="49"/>
      <c r="G105" s="49"/>
      <c r="H105" s="49"/>
      <c r="I105" s="49"/>
    </row>
    <row r="106" spans="1:9" ht="16.05" customHeight="1" x14ac:dyDescent="0.25">
      <c r="A106" s="49"/>
      <c r="B106" s="49"/>
      <c r="C106" s="49"/>
      <c r="D106" s="49"/>
      <c r="E106" s="49"/>
      <c r="F106" s="49"/>
      <c r="G106" s="49"/>
      <c r="H106" s="49"/>
      <c r="I106" s="49"/>
    </row>
    <row r="107" spans="1:9" ht="16.05" customHeight="1" x14ac:dyDescent="0.25">
      <c r="A107" s="49"/>
      <c r="B107" s="49"/>
      <c r="C107" s="49"/>
      <c r="D107" s="49"/>
      <c r="E107" s="49"/>
      <c r="F107" s="49"/>
      <c r="G107" s="49"/>
      <c r="H107" s="49"/>
      <c r="I107" s="49"/>
    </row>
    <row r="108" spans="1:9" ht="16.05" customHeight="1" x14ac:dyDescent="0.25">
      <c r="A108" s="49"/>
      <c r="B108" s="49"/>
      <c r="C108" s="49"/>
      <c r="D108" s="49"/>
      <c r="E108" s="49"/>
      <c r="F108" s="49"/>
      <c r="G108" s="49"/>
      <c r="H108" s="49"/>
      <c r="I108" s="49"/>
    </row>
    <row r="109" spans="1:9" ht="16.05" customHeight="1" x14ac:dyDescent="0.25">
      <c r="A109" s="49"/>
      <c r="B109" s="49"/>
      <c r="C109" s="49"/>
      <c r="D109" s="49"/>
      <c r="E109" s="49"/>
      <c r="F109" s="49"/>
      <c r="G109" s="49"/>
      <c r="H109" s="49"/>
      <c r="I109" s="49"/>
    </row>
    <row r="110" spans="1:9" ht="16.05" customHeight="1" x14ac:dyDescent="0.25">
      <c r="A110" s="49"/>
      <c r="B110" s="49"/>
      <c r="C110" s="49"/>
      <c r="D110" s="49"/>
      <c r="E110" s="49"/>
      <c r="F110" s="49"/>
      <c r="G110" s="49"/>
      <c r="H110" s="49"/>
      <c r="I110" s="49"/>
    </row>
    <row r="111" spans="1:9" ht="16.05" customHeight="1" x14ac:dyDescent="0.25">
      <c r="A111" s="49"/>
      <c r="B111" s="49"/>
      <c r="C111" s="49"/>
      <c r="D111" s="49"/>
      <c r="E111" s="49"/>
      <c r="F111" s="49"/>
      <c r="G111" s="49"/>
      <c r="H111" s="49"/>
      <c r="I111" s="49"/>
    </row>
    <row r="112" spans="1:9" ht="16.05" customHeight="1" x14ac:dyDescent="0.25">
      <c r="A112" s="49"/>
      <c r="B112" s="49"/>
      <c r="C112" s="49"/>
      <c r="D112" s="49"/>
      <c r="E112" s="49"/>
      <c r="F112" s="49"/>
      <c r="G112" s="49"/>
      <c r="H112" s="49"/>
      <c r="I112" s="49"/>
    </row>
    <row r="113" spans="1:9" ht="16.05" customHeight="1" x14ac:dyDescent="0.25">
      <c r="A113" s="49"/>
      <c r="B113" s="49"/>
      <c r="C113" s="49"/>
      <c r="D113" s="49"/>
      <c r="E113" s="49"/>
      <c r="F113" s="49"/>
      <c r="G113" s="49"/>
      <c r="H113" s="49"/>
      <c r="I113" s="49"/>
    </row>
    <row r="114" spans="1:9" ht="16.05" customHeight="1" x14ac:dyDescent="0.25">
      <c r="A114" s="49"/>
      <c r="B114" s="49"/>
      <c r="C114" s="49"/>
      <c r="D114" s="49"/>
      <c r="E114" s="49"/>
      <c r="F114" s="49"/>
      <c r="G114" s="49"/>
      <c r="H114" s="49"/>
      <c r="I114" s="49"/>
    </row>
    <row r="115" spans="1:9" ht="16.05" customHeight="1" x14ac:dyDescent="0.25">
      <c r="A115" s="49"/>
      <c r="B115" s="49"/>
      <c r="C115" s="49"/>
      <c r="D115" s="49"/>
      <c r="E115" s="49"/>
      <c r="F115" s="49"/>
      <c r="G115" s="49"/>
      <c r="H115" s="49"/>
      <c r="I115" s="49"/>
    </row>
    <row r="116" spans="1:9" ht="16.05" customHeight="1" x14ac:dyDescent="0.25">
      <c r="A116" s="49"/>
      <c r="B116" s="49"/>
      <c r="C116" s="49"/>
      <c r="D116" s="49"/>
      <c r="E116" s="49"/>
      <c r="F116" s="49"/>
      <c r="G116" s="49"/>
      <c r="H116" s="49"/>
      <c r="I116" s="49"/>
    </row>
    <row r="117" spans="1:9" ht="16.05" customHeight="1" x14ac:dyDescent="0.25">
      <c r="A117" s="49"/>
      <c r="B117" s="49"/>
      <c r="C117" s="49"/>
      <c r="D117" s="49"/>
      <c r="E117" s="49"/>
      <c r="F117" s="49"/>
      <c r="G117" s="49"/>
      <c r="H117" s="49"/>
      <c r="I117" s="49"/>
    </row>
    <row r="118" spans="1:9" ht="16.05" customHeight="1" x14ac:dyDescent="0.25">
      <c r="A118" s="49"/>
      <c r="B118" s="49"/>
      <c r="C118" s="49"/>
      <c r="D118" s="49"/>
      <c r="E118" s="49"/>
      <c r="F118" s="49"/>
      <c r="G118" s="49"/>
      <c r="H118" s="49"/>
      <c r="I118" s="49"/>
    </row>
    <row r="119" spans="1:9" ht="16.05" customHeight="1" x14ac:dyDescent="0.25">
      <c r="A119" s="49"/>
      <c r="B119" s="49"/>
      <c r="C119" s="49"/>
      <c r="D119" s="49"/>
      <c r="E119" s="49"/>
      <c r="F119" s="49"/>
      <c r="G119" s="49"/>
      <c r="H119" s="49"/>
      <c r="I119" s="49"/>
    </row>
    <row r="120" spans="1:9" ht="16.05" customHeight="1" x14ac:dyDescent="0.25">
      <c r="A120" s="49"/>
      <c r="B120" s="49"/>
      <c r="C120" s="49"/>
      <c r="D120" s="49"/>
      <c r="E120" s="49"/>
      <c r="F120" s="49"/>
      <c r="G120" s="49"/>
      <c r="H120" s="49"/>
      <c r="I120" s="49"/>
    </row>
    <row r="121" spans="1:9" ht="16.05" customHeight="1" x14ac:dyDescent="0.25">
      <c r="A121" s="49"/>
      <c r="B121" s="49"/>
      <c r="C121" s="49"/>
      <c r="D121" s="49"/>
      <c r="E121" s="49"/>
      <c r="F121" s="49"/>
      <c r="G121" s="49"/>
      <c r="H121" s="49"/>
      <c r="I121" s="49"/>
    </row>
    <row r="122" spans="1:9" ht="16.05" customHeight="1" x14ac:dyDescent="0.25">
      <c r="A122" s="49"/>
      <c r="B122" s="49"/>
      <c r="C122" s="49"/>
      <c r="D122" s="49"/>
      <c r="E122" s="49"/>
      <c r="F122" s="49"/>
      <c r="G122" s="49"/>
      <c r="H122" s="49"/>
      <c r="I122" s="49"/>
    </row>
    <row r="123" spans="1:9" ht="16.05" customHeight="1" x14ac:dyDescent="0.25">
      <c r="A123" s="49"/>
      <c r="B123" s="49"/>
      <c r="C123" s="49"/>
      <c r="D123" s="49"/>
      <c r="E123" s="49"/>
      <c r="F123" s="49"/>
      <c r="G123" s="49"/>
      <c r="H123" s="49"/>
      <c r="I123" s="49"/>
    </row>
    <row r="124" spans="1:9" ht="16.05" customHeight="1" x14ac:dyDescent="0.25">
      <c r="A124" s="49"/>
      <c r="B124" s="49"/>
      <c r="C124" s="49"/>
      <c r="D124" s="49"/>
      <c r="E124" s="49"/>
      <c r="F124" s="49"/>
      <c r="G124" s="49"/>
      <c r="H124" s="49"/>
      <c r="I124" s="49"/>
    </row>
    <row r="125" spans="1:9" ht="16.05" customHeight="1" x14ac:dyDescent="0.25">
      <c r="A125" s="49"/>
      <c r="B125" s="49"/>
      <c r="C125" s="49"/>
      <c r="D125" s="49"/>
      <c r="E125" s="49"/>
      <c r="F125" s="49"/>
      <c r="G125" s="49"/>
      <c r="H125" s="49"/>
      <c r="I125" s="49"/>
    </row>
    <row r="126" spans="1:9" ht="16.05" customHeight="1" x14ac:dyDescent="0.25">
      <c r="A126" s="49"/>
      <c r="B126" s="49"/>
      <c r="C126" s="49"/>
      <c r="D126" s="49"/>
      <c r="E126" s="49"/>
      <c r="F126" s="49"/>
      <c r="G126" s="49"/>
      <c r="H126" s="49"/>
      <c r="I126" s="49"/>
    </row>
    <row r="127" spans="1:9" ht="16.05" customHeight="1" x14ac:dyDescent="0.25">
      <c r="A127" s="49"/>
      <c r="B127" s="49"/>
      <c r="C127" s="49"/>
      <c r="D127" s="49"/>
      <c r="E127" s="49"/>
      <c r="F127" s="49"/>
      <c r="G127" s="49"/>
      <c r="H127" s="49"/>
      <c r="I127" s="49"/>
    </row>
    <row r="128" spans="1:9" ht="16.05" customHeight="1" x14ac:dyDescent="0.25">
      <c r="A128" s="49"/>
      <c r="B128" s="49"/>
      <c r="C128" s="49"/>
      <c r="D128" s="49"/>
      <c r="E128" s="49"/>
      <c r="F128" s="49"/>
      <c r="G128" s="49"/>
      <c r="H128" s="49"/>
      <c r="I128" s="49"/>
    </row>
    <row r="129" spans="1:9" ht="16.05" customHeight="1" x14ac:dyDescent="0.25">
      <c r="A129" s="49"/>
      <c r="B129" s="49"/>
      <c r="C129" s="49"/>
      <c r="D129" s="49"/>
      <c r="E129" s="49"/>
      <c r="F129" s="49"/>
      <c r="G129" s="49"/>
      <c r="H129" s="49"/>
      <c r="I129" s="49"/>
    </row>
    <row r="130" spans="1:9" ht="16.05" customHeight="1" x14ac:dyDescent="0.25">
      <c r="A130" s="49"/>
      <c r="B130" s="49"/>
      <c r="C130" s="49"/>
      <c r="D130" s="49"/>
      <c r="E130" s="49"/>
      <c r="F130" s="49"/>
      <c r="G130" s="49"/>
      <c r="H130" s="49"/>
      <c r="I130" s="49"/>
    </row>
    <row r="131" spans="1:9" ht="16.05" customHeight="1" x14ac:dyDescent="0.25">
      <c r="A131" s="49"/>
      <c r="B131" s="49"/>
      <c r="C131" s="49"/>
      <c r="D131" s="49"/>
      <c r="E131" s="49"/>
      <c r="F131" s="49"/>
      <c r="G131" s="49"/>
      <c r="H131" s="49"/>
      <c r="I131" s="49"/>
    </row>
    <row r="132" spans="1:9" ht="16.05" customHeight="1" x14ac:dyDescent="0.25">
      <c r="A132" s="49"/>
      <c r="B132" s="49"/>
      <c r="C132" s="49"/>
      <c r="D132" s="49"/>
      <c r="E132" s="49"/>
      <c r="F132" s="49"/>
      <c r="G132" s="49"/>
      <c r="H132" s="49"/>
      <c r="I132" s="49"/>
    </row>
    <row r="133" spans="1:9" ht="16.05" customHeight="1" x14ac:dyDescent="0.25">
      <c r="A133" s="49"/>
      <c r="B133" s="49"/>
      <c r="C133" s="49"/>
      <c r="D133" s="49"/>
      <c r="E133" s="49"/>
      <c r="F133" s="49"/>
      <c r="G133" s="49"/>
      <c r="H133" s="49"/>
      <c r="I133" s="49"/>
    </row>
    <row r="134" spans="1:9" ht="16.05" customHeight="1" x14ac:dyDescent="0.25">
      <c r="A134" s="49"/>
      <c r="B134" s="49"/>
      <c r="C134" s="49"/>
      <c r="D134" s="49"/>
      <c r="E134" s="49"/>
      <c r="F134" s="49"/>
      <c r="G134" s="49"/>
      <c r="H134" s="49"/>
      <c r="I134" s="49"/>
    </row>
    <row r="135" spans="1:9" ht="16.05" customHeight="1" x14ac:dyDescent="0.25">
      <c r="A135" s="49"/>
      <c r="B135" s="49"/>
      <c r="C135" s="49"/>
      <c r="D135" s="49"/>
      <c r="E135" s="49"/>
      <c r="F135" s="49"/>
      <c r="G135" s="49"/>
      <c r="H135" s="49"/>
      <c r="I135" s="49"/>
    </row>
    <row r="136" spans="1:9" ht="16.05" customHeight="1" x14ac:dyDescent="0.25">
      <c r="A136" s="49"/>
      <c r="B136" s="49"/>
      <c r="C136" s="49"/>
      <c r="D136" s="49"/>
      <c r="E136" s="49"/>
      <c r="F136" s="49"/>
      <c r="G136" s="49"/>
      <c r="H136" s="49"/>
      <c r="I136" s="49"/>
    </row>
    <row r="137" spans="1:9" ht="16.05" customHeight="1" x14ac:dyDescent="0.25">
      <c r="A137" s="49"/>
      <c r="B137" s="49"/>
      <c r="C137" s="49"/>
      <c r="D137" s="49"/>
      <c r="E137" s="49"/>
      <c r="F137" s="49"/>
      <c r="G137" s="49"/>
      <c r="H137" s="49"/>
      <c r="I137" s="49"/>
    </row>
    <row r="138" spans="1:9" ht="16.05" customHeight="1" x14ac:dyDescent="0.25">
      <c r="A138" s="49"/>
      <c r="B138" s="49"/>
      <c r="C138" s="49"/>
      <c r="D138" s="49"/>
      <c r="E138" s="49"/>
      <c r="F138" s="49"/>
      <c r="G138" s="49"/>
      <c r="H138" s="49"/>
      <c r="I138" s="49"/>
    </row>
    <row r="139" spans="1:9" ht="16.05" customHeight="1" x14ac:dyDescent="0.25">
      <c r="A139" s="49"/>
      <c r="B139" s="49"/>
      <c r="C139" s="49"/>
      <c r="D139" s="49"/>
      <c r="E139" s="49"/>
      <c r="F139" s="49"/>
      <c r="G139" s="49"/>
      <c r="H139" s="49"/>
      <c r="I139" s="49"/>
    </row>
    <row r="140" spans="1:9" ht="16.05" customHeight="1" x14ac:dyDescent="0.25">
      <c r="A140" s="49"/>
      <c r="B140" s="49"/>
      <c r="C140" s="49"/>
      <c r="D140" s="49"/>
      <c r="E140" s="49"/>
      <c r="F140" s="49"/>
      <c r="G140" s="49"/>
      <c r="H140" s="49"/>
      <c r="I140" s="49"/>
    </row>
    <row r="141" spans="1:9" ht="16.05" customHeight="1" x14ac:dyDescent="0.25">
      <c r="A141" s="49"/>
      <c r="B141" s="49"/>
      <c r="C141" s="49"/>
      <c r="D141" s="49"/>
      <c r="E141" s="49"/>
      <c r="F141" s="49"/>
      <c r="G141" s="49"/>
      <c r="H141" s="49"/>
      <c r="I141" s="49"/>
    </row>
    <row r="142" spans="1:9" ht="16.05" customHeight="1" x14ac:dyDescent="0.25">
      <c r="A142" s="49"/>
      <c r="B142" s="49"/>
      <c r="C142" s="49"/>
      <c r="D142" s="49"/>
      <c r="E142" s="49"/>
      <c r="F142" s="49"/>
      <c r="G142" s="49"/>
      <c r="H142" s="49"/>
      <c r="I142" s="49"/>
    </row>
    <row r="143" spans="1:9" ht="16.05" customHeight="1" x14ac:dyDescent="0.25">
      <c r="A143" s="49"/>
      <c r="B143" s="49"/>
      <c r="C143" s="49"/>
      <c r="D143" s="49"/>
      <c r="E143" s="49"/>
      <c r="F143" s="49"/>
      <c r="G143" s="49"/>
      <c r="H143" s="49"/>
      <c r="I143" s="49"/>
    </row>
    <row r="144" spans="1:9" ht="16.05" customHeight="1" x14ac:dyDescent="0.25">
      <c r="A144" s="49"/>
      <c r="B144" s="49"/>
      <c r="C144" s="49"/>
      <c r="D144" s="49"/>
      <c r="E144" s="49"/>
      <c r="F144" s="49"/>
      <c r="G144" s="49"/>
      <c r="H144" s="49"/>
      <c r="I144" s="49"/>
    </row>
    <row r="145" spans="1:9" ht="16.05" customHeight="1" x14ac:dyDescent="0.25">
      <c r="A145" s="49"/>
      <c r="B145" s="49"/>
      <c r="C145" s="49"/>
      <c r="D145" s="49"/>
      <c r="E145" s="49"/>
      <c r="F145" s="49"/>
      <c r="G145" s="49"/>
      <c r="H145" s="49"/>
      <c r="I145" s="49"/>
    </row>
    <row r="146" spans="1:9" ht="16.05" customHeight="1" x14ac:dyDescent="0.25">
      <c r="A146" s="49"/>
      <c r="B146" s="49"/>
      <c r="C146" s="49"/>
      <c r="D146" s="49"/>
      <c r="E146" s="49"/>
      <c r="F146" s="49"/>
      <c r="G146" s="49"/>
      <c r="H146" s="49"/>
      <c r="I146" s="49"/>
    </row>
    <row r="147" spans="1:9" ht="16.05" customHeight="1" x14ac:dyDescent="0.25">
      <c r="A147" s="49"/>
      <c r="B147" s="49"/>
      <c r="C147" s="49"/>
      <c r="D147" s="49"/>
      <c r="E147" s="49"/>
      <c r="F147" s="49"/>
      <c r="G147" s="49"/>
      <c r="H147" s="49"/>
      <c r="I147" s="49"/>
    </row>
    <row r="148" spans="1:9" ht="16.05" customHeight="1" x14ac:dyDescent="0.25">
      <c r="A148" s="49"/>
      <c r="B148" s="49"/>
      <c r="C148" s="49"/>
      <c r="D148" s="49"/>
      <c r="E148" s="49"/>
      <c r="F148" s="49"/>
      <c r="G148" s="49"/>
      <c r="H148" s="49"/>
      <c r="I148" s="49"/>
    </row>
    <row r="149" spans="1:9" x14ac:dyDescent="0.25">
      <c r="A149" s="49"/>
      <c r="B149" s="49"/>
      <c r="C149" s="49"/>
      <c r="D149" s="49"/>
      <c r="E149" s="49"/>
      <c r="F149" s="49"/>
      <c r="G149" s="49"/>
      <c r="H149" s="49"/>
      <c r="I149" s="49"/>
    </row>
    <row r="150" spans="1:9" x14ac:dyDescent="0.25">
      <c r="A150" s="49"/>
      <c r="B150" s="49"/>
      <c r="C150" s="49"/>
      <c r="D150" s="49"/>
      <c r="E150" s="49"/>
      <c r="F150" s="49"/>
      <c r="G150" s="49"/>
      <c r="H150" s="49"/>
      <c r="I150" s="49"/>
    </row>
  </sheetData>
  <sortState xmlns:xlrd2="http://schemas.microsoft.com/office/spreadsheetml/2017/richdata2" ref="A2:L174">
    <sortCondition descending="1" ref="D1:D174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自动23级</vt:lpstr>
      <vt:lpstr>电气23级</vt:lpstr>
      <vt:lpstr>通信23级</vt:lpstr>
      <vt:lpstr>医工23级</vt:lpstr>
      <vt:lpstr>智科23级</vt:lpstr>
      <vt:lpstr>智无23级</vt:lpstr>
      <vt:lpstr>自动23级!Print_Area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2026-09-15T02:17:43Z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